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ICN\"/>
    </mc:Choice>
  </mc:AlternateContent>
  <xr:revisionPtr revIDLastSave="0" documentId="13_ncr:1_{7D5542D0-FCE9-4319-8B57-879D428EBACF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4">'CASH FLOWS'!$A$1:$M$78</definedName>
    <definedName name="_xlnm.Print_Area" localSheetId="3">'CHANGES IN SHAREHOLDERS EQUITY'!$A$1:$P$27</definedName>
    <definedName name="_xlnm.Print_Area" localSheetId="2">'CHANGES IN SHAREHOLDERS'' EQUITY'!$A$1:$S$30</definedName>
    <definedName name="_xlnm.Print_Area" localSheetId="1">'COMPREHENSIVE INCOME'!$A$1:$L$59</definedName>
    <definedName name="_xlnm.Print_Area" localSheetId="0">'FINANCIAL POSITION '!$A$1:$L$105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>#REF!</definedName>
    <definedName name="Sp_Item">#REF!</definedName>
    <definedName name="Sp_Total">#REF!</definedName>
    <definedName name="sss">'[1]Statement-BAHT'!#REF!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>#REF!</definedName>
    <definedName name="TableName">"Dummy"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>#REF!</definedName>
    <definedName name="Unreailzed">'[6]cash flow 2'!$G$30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3" l="1"/>
  <c r="Q26" i="3"/>
  <c r="O26" i="3"/>
  <c r="M26" i="3"/>
  <c r="L20" i="7"/>
  <c r="J20" i="7"/>
  <c r="H20" i="7"/>
  <c r="N19" i="7"/>
  <c r="P19" i="7" s="1"/>
  <c r="P20" i="7" s="1"/>
  <c r="P28" i="7"/>
  <c r="H28" i="7"/>
  <c r="J28" i="7"/>
  <c r="L28" i="7"/>
  <c r="N28" i="7"/>
  <c r="S34" i="4"/>
  <c r="Q34" i="4"/>
  <c r="O34" i="4"/>
  <c r="M34" i="4"/>
  <c r="N20" i="7" l="1"/>
  <c r="U43" i="9"/>
  <c r="S43" i="9"/>
  <c r="O43" i="9"/>
  <c r="Q43" i="9"/>
  <c r="S69" i="1"/>
  <c r="Q69" i="1"/>
  <c r="M69" i="1"/>
  <c r="O69" i="1"/>
  <c r="G35" i="4" l="1"/>
  <c r="G34" i="4"/>
  <c r="I34" i="4"/>
  <c r="K34" i="4"/>
  <c r="O59" i="9"/>
  <c r="U59" i="9"/>
  <c r="S59" i="9"/>
  <c r="S26" i="9" l="1"/>
  <c r="Q67" i="9"/>
  <c r="U67" i="9"/>
  <c r="S67" i="9"/>
  <c r="O67" i="9"/>
  <c r="Q59" i="9"/>
  <c r="O26" i="9" l="1"/>
  <c r="Q18" i="7"/>
  <c r="M70" i="1" l="1"/>
  <c r="M61" i="1"/>
  <c r="M36" i="1"/>
  <c r="M35" i="1"/>
  <c r="M22" i="1"/>
  <c r="Q22" i="1"/>
  <c r="O22" i="1"/>
  <c r="H29" i="7" l="1"/>
  <c r="S68" i="9"/>
  <c r="O68" i="9"/>
  <c r="Q68" i="9" l="1"/>
  <c r="P76" i="4" l="1"/>
  <c r="Q76" i="4"/>
  <c r="R76" i="4"/>
  <c r="S76" i="4"/>
  <c r="P70" i="7"/>
  <c r="Q70" i="7"/>
  <c r="R70" i="7"/>
  <c r="S70" i="7"/>
  <c r="O76" i="4"/>
  <c r="O70" i="7"/>
  <c r="S35" i="1" l="1"/>
  <c r="U70" i="9" l="1"/>
  <c r="S70" i="9"/>
  <c r="Q70" i="9"/>
  <c r="O70" i="9"/>
  <c r="U68" i="9"/>
  <c r="U40" i="9"/>
  <c r="U26" i="9"/>
  <c r="S40" i="9"/>
  <c r="Q40" i="9"/>
  <c r="Q26" i="9"/>
  <c r="O40" i="9"/>
  <c r="Q19" i="7"/>
  <c r="N29" i="7"/>
  <c r="L29" i="7"/>
  <c r="J29" i="7"/>
  <c r="U21" i="4"/>
  <c r="V21" i="4"/>
  <c r="Q35" i="4"/>
  <c r="M35" i="4"/>
  <c r="K35" i="4"/>
  <c r="I35" i="4"/>
  <c r="O35" i="3"/>
  <c r="O31" i="3"/>
  <c r="M35" i="3"/>
  <c r="M31" i="3"/>
  <c r="S25" i="3"/>
  <c r="S23" i="3"/>
  <c r="S21" i="3"/>
  <c r="S20" i="3"/>
  <c r="S15" i="3"/>
  <c r="Q25" i="3"/>
  <c r="Q23" i="3"/>
  <c r="Q21" i="3"/>
  <c r="Q20" i="3"/>
  <c r="Q15" i="3"/>
  <c r="O25" i="3"/>
  <c r="O23" i="3"/>
  <c r="O21" i="3"/>
  <c r="O20" i="3"/>
  <c r="O15" i="3"/>
  <c r="M25" i="3"/>
  <c r="M23" i="3"/>
  <c r="M21" i="3"/>
  <c r="M20" i="3"/>
  <c r="M15" i="3"/>
  <c r="S107" i="1"/>
  <c r="S98" i="1"/>
  <c r="S96" i="1"/>
  <c r="Q107" i="1"/>
  <c r="Q98" i="1"/>
  <c r="Q96" i="1"/>
  <c r="O107" i="1"/>
  <c r="O98" i="1"/>
  <c r="O96" i="1"/>
  <c r="M107" i="1"/>
  <c r="M98" i="1"/>
  <c r="M96" i="1"/>
  <c r="S70" i="1"/>
  <c r="S61" i="1"/>
  <c r="Q70" i="1"/>
  <c r="Q61" i="1"/>
  <c r="O70" i="1"/>
  <c r="O61" i="1"/>
  <c r="S36" i="1"/>
  <c r="Q36" i="1"/>
  <c r="Q35" i="1"/>
  <c r="O36" i="1"/>
  <c r="O35" i="1"/>
  <c r="S22" i="1"/>
  <c r="U19" i="4" l="1"/>
  <c r="O35" i="4"/>
  <c r="P29" i="7" l="1"/>
  <c r="S35" i="4"/>
  <c r="V19" i="4"/>
</calcChain>
</file>

<file path=xl/sharedStrings.xml><?xml version="1.0" encoding="utf-8"?>
<sst xmlns="http://schemas.openxmlformats.org/spreadsheetml/2006/main" count="338" uniqueCount="196">
  <si>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</si>
  <si>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</si>
  <si>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</si>
  <si>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</si>
  <si>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</si>
  <si>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</si>
  <si>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</si>
  <si>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</si>
  <si>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</si>
  <si>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</si>
  <si>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</si>
  <si>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</si>
  <si>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</si>
  <si>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</si>
  <si>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</si>
  <si>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</si>
  <si>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</si>
  <si>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</si>
  <si>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</si>
  <si>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</si>
  <si>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</si>
  <si>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</si>
  <si>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</si>
  <si>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</si>
  <si>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</si>
  <si>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</si>
  <si>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</si>
  <si>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</si>
  <si>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</si>
  <si>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</si>
  <si>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</si>
  <si>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</si>
  <si>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</si>
  <si>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</si>
  <si>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</si>
  <si>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</si>
  <si>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</si>
  <si>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</si>
  <si>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</si>
  <si>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</si>
  <si>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</si>
  <si>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</si>
  <si>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</si>
  <si>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</si>
  <si>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</si>
  <si>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</si>
  <si>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</si>
  <si>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</si>
  <si>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</si>
  <si>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</si>
  <si>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</si>
  <si>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</si>
  <si>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</si>
  <si>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</si>
  <si>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</si>
  <si>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</si>
  <si>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</si>
  <si>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</si>
  <si>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</si>
  <si>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</si>
  <si>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</si>
  <si>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</si>
  <si>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</si>
  <si>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</si>
  <si>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</si>
  <si>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</si>
  <si>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</si>
  <si>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</si>
  <si>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</si>
  <si>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</si>
  <si>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</si>
  <si>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</si>
  <si>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</si>
  <si>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</si>
  <si>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</si>
  <si>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</si>
  <si>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</si>
  <si>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</si>
  <si>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</si>
  <si>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</si>
  <si>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</si>
  <si>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</si>
  <si>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</si>
  <si>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</si>
  <si>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</si>
  <si>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</si>
  <si>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</si>
  <si>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</si>
  <si>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</si>
  <si>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</si>
  <si>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</si>
  <si>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</si>
  <si>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</si>
  <si>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</si>
  <si>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</si>
  <si>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</si>
  <si>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</si>
  <si>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</si>
  <si>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</si>
  <si>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</si>
  <si>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</si>
  <si>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</si>
  <si>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</si>
  <si>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</si>
  <si>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</si>
  <si>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Total comprehensive income for the period</t>
  </si>
  <si>
    <t>Equity holders of the Company</t>
  </si>
  <si>
    <t xml:space="preserve">Total comprehensive income attributable to : </t>
  </si>
  <si>
    <t xml:space="preserve">Total comprehensive income for the period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</si>
  <si>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</si>
  <si>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</si>
  <si>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</si>
  <si>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</si>
  <si>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>Decrease (increase) in current investments</t>
  </si>
  <si>
    <t xml:space="preserve">Cash paid for lease liabilities </t>
  </si>
  <si>
    <t xml:space="preserve">Net increase (decrease) in cash and cash equivalents </t>
  </si>
  <si>
    <t xml:space="preserve">Non-cash items: 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</si>
  <si>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</si>
  <si>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</si>
  <si>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</si>
  <si>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</si>
  <si>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</si>
  <si>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</si>
  <si>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</si>
  <si>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</si>
  <si>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</si>
  <si>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</si>
  <si>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Expenses</t>
  </si>
  <si>
    <t>of the subsidiary</t>
  </si>
  <si>
    <t>- 2 -</t>
  </si>
  <si>
    <t>Long-term loans from financial institutions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</si>
  <si>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</si>
  <si>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</si>
  <si>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</si>
  <si>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</si>
  <si>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</si>
  <si>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</si>
  <si>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</si>
  <si>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</si>
  <si>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</si>
  <si>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</si>
  <si>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</si>
  <si>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</si>
  <si>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</si>
  <si>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</si>
  <si>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Increase in fixed assets from other payables</t>
  </si>
  <si>
    <t>Contract asset</t>
  </si>
  <si>
    <t>Contract liabilities</t>
  </si>
  <si>
    <t>Diluted earnings per share</t>
  </si>
  <si>
    <t>Ordinary shares issuance from exercised warrants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</si>
  <si>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</si>
  <si>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</si>
  <si>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</si>
  <si>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</si>
  <si>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</si>
  <si>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</si>
  <si>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</si>
  <si>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</si>
  <si>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</si>
  <si>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Cash paid for purchase of equipment and intangible assets</t>
  </si>
  <si>
    <t>Provisions for project delay and warranty</t>
  </si>
  <si>
    <t>Office improvements and equipment</t>
  </si>
  <si>
    <t>As at March</t>
  </si>
  <si>
    <t>31, 2023</t>
  </si>
  <si>
    <t>Beginning balance, as at January 1, 2023</t>
  </si>
  <si>
    <t>Ending balance, as at March 31, 2023</t>
  </si>
  <si>
    <t>- 7 -</t>
  </si>
  <si>
    <t>- 8 -</t>
  </si>
  <si>
    <t>exchange contracts</t>
  </si>
  <si>
    <t xml:space="preserve">Unrealised (gain) loss from forward foreign </t>
  </si>
  <si>
    <t>Cash paid for employee benefit obligations</t>
  </si>
  <si>
    <t>AS AT MARCH 31, 2024</t>
  </si>
  <si>
    <t>31, 2024</t>
  </si>
  <si>
    <t>Assets for leases</t>
  </si>
  <si>
    <t>Trade non-current payables</t>
  </si>
  <si>
    <t>672,100,443 ordinary shares of Baht 0.50 each</t>
  </si>
  <si>
    <t>FOR THE THREE-MONTH PERIOD ENDED MARCH 31, 2024</t>
  </si>
  <si>
    <t>Beginning balance, as at January 1, 2024</t>
  </si>
  <si>
    <t>Ending balance, as at March 31, 2024</t>
  </si>
  <si>
    <t>FOR THE THREE MONTH PERIOD ENDED MARCH 31, 2024</t>
  </si>
  <si>
    <t>withholding tax amortization</t>
  </si>
  <si>
    <t>Loss on write-off office improvement and equipment</t>
  </si>
  <si>
    <t>Corperate income tax payable</t>
  </si>
  <si>
    <t>Profit from operationg activites</t>
  </si>
  <si>
    <t>Finance costs</t>
  </si>
  <si>
    <t>Tax expenses</t>
  </si>
  <si>
    <t>Profit for the period from continuing operations</t>
  </si>
  <si>
    <t>Basic earnings per share from continuing operations</t>
  </si>
  <si>
    <t>Diluted earnings per share from discontinued operations</t>
  </si>
  <si>
    <t>Profit for the period</t>
  </si>
  <si>
    <t>Adjustments to reconcile net profit to net cash receipts (paid)</t>
  </si>
  <si>
    <t>Refund income tax (paid out)</t>
  </si>
  <si>
    <t>Net cash flow provided by (used in) operating activities</t>
  </si>
  <si>
    <t>Net cash flow provided by (used in) investing activities</t>
  </si>
  <si>
    <t>Net cash flow provided by (used in) financing activities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</si>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</sst>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29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7" fillId="0" borderId="0"/>
  </cellStyleXfs>
  <cellXfs count="173">
    <xf numFmtId="0" fontId="0" fillId="0" borderId="0" xfId="0"/>
    <xf numFmtId="18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2" fontId="5" fillId="0" borderId="0" xfId="6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top"/>
    </xf>
    <xf numFmtId="189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43" fontId="3" fillId="0" borderId="0" xfId="9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vertical="top"/>
    </xf>
    <xf numFmtId="189" fontId="23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91" fontId="3" fillId="0" borderId="5" xfId="0" applyNumberFormat="1" applyFont="1" applyBorder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89" fontId="3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196" fontId="3" fillId="0" borderId="0" xfId="9" applyNumberFormat="1" applyFont="1" applyFill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89" fontId="3" fillId="0" borderId="3" xfId="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91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4" xfId="0" applyNumberFormat="1" applyFont="1" applyBorder="1" applyAlignment="1">
      <alignment vertical="center"/>
    </xf>
    <xf numFmtId="0" fontId="21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92" fontId="5" fillId="0" borderId="0" xfId="2" applyNumberFormat="1" applyFont="1" applyAlignment="1">
      <alignment horizontal="right" vertical="center"/>
    </xf>
    <xf numFmtId="192" fontId="5" fillId="0" borderId="0" xfId="2" applyNumberFormat="1" applyFont="1" applyAlignment="1">
      <alignment vertical="center"/>
    </xf>
    <xf numFmtId="191" fontId="6" fillId="0" borderId="0" xfId="2" applyNumberFormat="1" applyFont="1" applyAlignment="1">
      <alignment horizontal="center" vertical="center"/>
    </xf>
    <xf numFmtId="191" fontId="5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92" fontId="5" fillId="0" borderId="1" xfId="3" applyNumberFormat="1" applyFont="1" applyBorder="1" applyAlignment="1">
      <alignment horizontal="center" vertical="center"/>
    </xf>
    <xf numFmtId="192" fontId="5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92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93" fontId="5" fillId="0" borderId="0" xfId="2" applyNumberFormat="1" applyFont="1" applyAlignment="1">
      <alignment vertical="center"/>
    </xf>
    <xf numFmtId="0" fontId="11" fillId="0" borderId="0" xfId="5" applyFont="1" applyAlignment="1">
      <alignment vertical="top"/>
    </xf>
    <xf numFmtId="0" fontId="11" fillId="0" borderId="0" xfId="3" applyFont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5" fontId="5" fillId="0" borderId="0" xfId="0" applyNumberFormat="1" applyFont="1" applyAlignment="1">
      <alignment horizontal="center" vertical="center"/>
    </xf>
    <xf numFmtId="193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94" fontId="5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187" fontId="5" fillId="0" borderId="0" xfId="0" applyNumberFormat="1" applyFont="1" applyAlignment="1">
      <alignment horizontal="center" vertical="top"/>
    </xf>
    <xf numFmtId="193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92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92" fontId="12" fillId="0" borderId="0" xfId="3" applyNumberFormat="1" applyFont="1" applyAlignment="1">
      <alignment vertical="center"/>
    </xf>
    <xf numFmtId="192" fontId="12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91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191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187" fontId="5" fillId="0" borderId="0" xfId="2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87" fontId="24" fillId="0" borderId="0" xfId="0" applyNumberFormat="1" applyFont="1" applyAlignment="1">
      <alignment horizontal="center" vertical="center"/>
    </xf>
    <xf numFmtId="193" fontId="7" fillId="0" borderId="0" xfId="2" applyNumberFormat="1" applyFont="1" applyAlignment="1">
      <alignment vertical="center"/>
    </xf>
    <xf numFmtId="191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92" fontId="5" fillId="0" borderId="4" xfId="2" applyNumberFormat="1" applyFont="1" applyBorder="1" applyAlignment="1">
      <alignment horizontal="right" vertical="center"/>
    </xf>
    <xf numFmtId="194" fontId="18" fillId="0" borderId="0" xfId="0" applyNumberFormat="1" applyFont="1" applyAlignment="1">
      <alignment horizontal="center" vertical="center"/>
    </xf>
    <xf numFmtId="187" fontId="18" fillId="0" borderId="3" xfId="0" applyNumberFormat="1" applyFont="1" applyBorder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9" fontId="23" fillId="0" borderId="0" xfId="1" applyNumberFormat="1" applyFont="1" applyFill="1" applyBorder="1" applyAlignment="1">
      <alignment vertical="center"/>
    </xf>
    <xf numFmtId="189" fontId="18" fillId="0" borderId="0" xfId="1" applyNumberFormat="1" applyFont="1" applyFill="1" applyBorder="1" applyAlignment="1">
      <alignment vertical="top"/>
    </xf>
    <xf numFmtId="189" fontId="5" fillId="0" borderId="1" xfId="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189" fontId="5" fillId="0" borderId="2" xfId="1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189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89" fontId="5" fillId="0" borderId="3" xfId="1" applyNumberFormat="1" applyFont="1" applyFill="1" applyBorder="1" applyAlignment="1">
      <alignment vertical="top"/>
    </xf>
    <xf numFmtId="189" fontId="23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0" fontId="18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92" fontId="5" fillId="0" borderId="2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192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91" fontId="5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4"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 101" xfId="13" xr:uid="{2A0A89BD-1BF9-4404-97E9-9A069578B9FF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  <cellStyle name="จุลภาค" xfId="9" builtinId="3"/>
    <cellStyle name="ปกติ" xfId="0" builtinId="0"/>
  </cellStyles>
  <dxfs count="0"/>
  <tableStyles count="0" defaultTableStyle="TableStyleMedium2" defaultPivotStyle="PivotStyleLight16"/>
  <colors>
    <mruColors>
      <color rgb="FFFF7DFF"/>
      <color rgb="FFFF7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ICN\2567\Q1\WP\Draf\&#3629;&#3636;&#3609;&#3615;&#3629;&#3619;&#3660;&#3648;&#3617;&#3594;&#3633;&#3656;&#3609;%20&#3649;&#3629;&#3609;&#3604;&#3660;%20&#3588;&#3629;&#3617;&#3617;&#3636;&#3623;&#3609;&#3636;&#3648;&#3588;&#3594;&#3633;&#3656;&#3609;%20&#3648;&#3609;&#3655;&#3607;&#3648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ส่วนของผู้ถือหุ้น"/>
      <sheetName val="ส่วนของผู้ถือหุ้น (ต่อ)"/>
      <sheetName val="งบกระแสเงินสด"/>
    </sheetNames>
    <sheetDataSet>
      <sheetData sheetId="0"/>
      <sheetData sheetId="1">
        <row r="49">
          <cell r="J49">
            <v>21091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5"/>
  <sheetViews>
    <sheetView tabSelected="1" view="pageBreakPreview" zoomScaleNormal="110" zoomScaleSheetLayoutView="100" workbookViewId="0">
      <selection activeCell="H22" sqref="H22"/>
    </sheetView>
  </sheetViews>
  <sheetFormatPr defaultColWidth="9.25" defaultRowHeight="23.25"/>
  <cols>
    <col min="1" max="2" width="1.25" style="19" customWidth="1"/>
    <col min="3" max="3" width="1.25" style="42" customWidth="1"/>
    <col min="4" max="4" width="29.5" style="42" customWidth="1"/>
    <col min="5" max="5" width="5.5" style="42" customWidth="1"/>
    <col min="6" max="6" width="9.5" style="42" customWidth="1"/>
    <col min="7" max="7" width="0.75" style="42" customWidth="1"/>
    <col min="8" max="8" width="9.5" style="42" customWidth="1"/>
    <col min="9" max="9" width="0.75" style="42" customWidth="1"/>
    <col min="10" max="10" width="9.5" style="42" customWidth="1"/>
    <col min="11" max="11" width="0.75" style="42" customWidth="1"/>
    <col min="12" max="12" width="9.5" style="42" customWidth="1"/>
    <col min="13" max="13" width="9.25" style="19"/>
    <col min="14" max="14" width="3.25" style="19" customWidth="1"/>
    <col min="15" max="15" width="10.25" style="19" customWidth="1"/>
    <col min="16" max="16" width="2.5" style="19" customWidth="1"/>
    <col min="17" max="17" width="9.25" style="19"/>
    <col min="18" max="18" width="3.25" style="19" customWidth="1"/>
    <col min="19" max="16384" width="9.25" style="19"/>
  </cols>
  <sheetData>
    <row r="1" spans="1:13" s="14" customFormat="1">
      <c r="C1" s="15"/>
      <c r="D1" s="15"/>
      <c r="E1" s="15"/>
      <c r="F1" s="15"/>
      <c r="G1" s="15"/>
      <c r="H1" s="15"/>
      <c r="I1" s="15"/>
      <c r="J1" s="15"/>
      <c r="K1" s="15"/>
      <c r="L1" s="16" t="s">
        <v>79</v>
      </c>
    </row>
    <row r="2" spans="1:13" s="14" customFormat="1">
      <c r="C2" s="15"/>
      <c r="D2" s="15"/>
      <c r="E2" s="15"/>
      <c r="F2" s="15"/>
      <c r="G2" s="15"/>
      <c r="H2" s="15"/>
      <c r="I2" s="15"/>
      <c r="J2" s="15"/>
      <c r="K2" s="15"/>
      <c r="L2" s="16" t="s">
        <v>80</v>
      </c>
    </row>
    <row r="3" spans="1:13" s="14" customFormat="1">
      <c r="A3" s="150" t="s">
        <v>129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3" s="14" customFormat="1">
      <c r="A4" s="149" t="s">
        <v>82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3" s="14" customFormat="1">
      <c r="A5" s="149" t="s">
        <v>120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3" s="14" customFormat="1">
      <c r="A6" s="149" t="s">
        <v>22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3" s="14" customFormat="1">
      <c r="A7" s="149" t="s">
        <v>171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13" ht="10.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s="20" customFormat="1" ht="17.100000000000001" customHeight="1">
      <c r="F9" s="21"/>
      <c r="G9" s="21"/>
      <c r="H9" s="21"/>
      <c r="I9" s="21"/>
      <c r="J9" s="21"/>
      <c r="K9" s="21"/>
      <c r="L9" s="22" t="s">
        <v>17</v>
      </c>
    </row>
    <row r="10" spans="1:13" s="20" customFormat="1" ht="17.100000000000001" customHeight="1">
      <c r="F10" s="152" t="s">
        <v>18</v>
      </c>
      <c r="G10" s="152"/>
      <c r="H10" s="152"/>
      <c r="I10" s="23"/>
      <c r="J10" s="152" t="s">
        <v>19</v>
      </c>
      <c r="K10" s="152"/>
      <c r="L10" s="152"/>
    </row>
    <row r="11" spans="1:13" s="20" customFormat="1" ht="17.100000000000001" customHeight="1">
      <c r="F11" s="24" t="s">
        <v>162</v>
      </c>
      <c r="G11" s="25"/>
      <c r="H11" s="24" t="s">
        <v>20</v>
      </c>
      <c r="I11" s="23"/>
      <c r="J11" s="24" t="s">
        <v>162</v>
      </c>
      <c r="K11" s="25"/>
      <c r="L11" s="24" t="s">
        <v>20</v>
      </c>
      <c r="M11" s="26"/>
    </row>
    <row r="12" spans="1:13" s="27" customFormat="1" ht="17.100000000000001" customHeight="1">
      <c r="E12" s="23" t="s">
        <v>21</v>
      </c>
      <c r="F12" s="28" t="s">
        <v>172</v>
      </c>
      <c r="G12" s="25"/>
      <c r="H12" s="28" t="s">
        <v>163</v>
      </c>
      <c r="I12" s="25"/>
      <c r="J12" s="28" t="s">
        <v>172</v>
      </c>
      <c r="K12" s="25"/>
      <c r="L12" s="28" t="s">
        <v>163</v>
      </c>
      <c r="M12" s="25"/>
    </row>
    <row r="13" spans="1:13" s="20" customFormat="1" ht="17.100000000000001" customHeight="1">
      <c r="A13" s="154" t="s">
        <v>83</v>
      </c>
      <c r="B13" s="154"/>
      <c r="C13" s="154"/>
      <c r="D13" s="154"/>
    </row>
    <row r="14" spans="1:13" s="20" customFormat="1" ht="17.100000000000001" customHeight="1">
      <c r="A14" s="29" t="s">
        <v>84</v>
      </c>
      <c r="B14" s="29"/>
      <c r="C14" s="29"/>
      <c r="D14" s="29"/>
    </row>
    <row r="15" spans="1:13" s="20" customFormat="1" ht="17.100000000000001" customHeight="1">
      <c r="A15" s="27"/>
      <c r="B15" s="27" t="s">
        <v>23</v>
      </c>
      <c r="C15" s="27"/>
      <c r="D15" s="27"/>
      <c r="E15" s="37"/>
      <c r="F15" s="9">
        <v>107893</v>
      </c>
      <c r="G15" s="6"/>
      <c r="H15" s="30">
        <v>174536</v>
      </c>
      <c r="I15" s="1"/>
      <c r="J15" s="9">
        <v>97281</v>
      </c>
      <c r="K15" s="1"/>
      <c r="L15" s="30">
        <v>161886</v>
      </c>
    </row>
    <row r="16" spans="1:13" s="20" customFormat="1" ht="17.100000000000001" customHeight="1">
      <c r="A16" s="27"/>
      <c r="B16" s="27" t="s">
        <v>136</v>
      </c>
      <c r="C16" s="27"/>
      <c r="D16" s="27"/>
      <c r="E16" s="37"/>
      <c r="F16" s="9">
        <v>1498</v>
      </c>
      <c r="G16" s="6"/>
      <c r="H16" s="30">
        <v>1459</v>
      </c>
      <c r="I16" s="6"/>
      <c r="J16" s="9">
        <v>649</v>
      </c>
      <c r="K16" s="6"/>
      <c r="L16" s="30">
        <v>645</v>
      </c>
    </row>
    <row r="17" spans="1:20" s="20" customFormat="1" ht="17.100000000000001" customHeight="1">
      <c r="A17" s="27"/>
      <c r="B17" s="27" t="s">
        <v>134</v>
      </c>
      <c r="C17" s="27"/>
      <c r="D17" s="27"/>
      <c r="E17" s="37">
        <v>4</v>
      </c>
      <c r="F17" s="9">
        <v>714166</v>
      </c>
      <c r="G17" s="6"/>
      <c r="H17" s="30">
        <v>725849</v>
      </c>
      <c r="I17" s="6"/>
      <c r="J17" s="9">
        <v>697534</v>
      </c>
      <c r="K17" s="6"/>
      <c r="L17" s="30">
        <v>703037</v>
      </c>
    </row>
    <row r="18" spans="1:20" s="27" customFormat="1" ht="17.100000000000001" customHeight="1">
      <c r="B18" s="27" t="s">
        <v>137</v>
      </c>
      <c r="E18" s="37">
        <v>5</v>
      </c>
      <c r="F18" s="9">
        <v>372139</v>
      </c>
      <c r="H18" s="10">
        <v>396044</v>
      </c>
      <c r="I18" s="10"/>
      <c r="J18" s="32">
        <v>351949</v>
      </c>
      <c r="K18" s="10"/>
      <c r="L18" s="10">
        <v>382784</v>
      </c>
      <c r="M18" s="8"/>
      <c r="N18" s="8"/>
      <c r="O18" s="8"/>
      <c r="P18" s="8"/>
      <c r="Q18" s="8"/>
      <c r="R18" s="8"/>
      <c r="S18" s="8"/>
      <c r="T18" s="8"/>
    </row>
    <row r="19" spans="1:20" s="20" customFormat="1" ht="17.100000000000001" customHeight="1">
      <c r="A19" s="27"/>
      <c r="B19" s="27" t="s">
        <v>24</v>
      </c>
      <c r="C19" s="27"/>
      <c r="D19" s="27"/>
      <c r="E19" s="37">
        <v>6</v>
      </c>
      <c r="F19" s="9">
        <v>9145</v>
      </c>
      <c r="G19" s="6"/>
      <c r="H19" s="9">
        <v>11046</v>
      </c>
      <c r="I19" s="6"/>
      <c r="J19" s="9">
        <v>9119</v>
      </c>
      <c r="K19" s="6"/>
      <c r="L19" s="9">
        <v>10701</v>
      </c>
    </row>
    <row r="20" spans="1:20" s="20" customFormat="1" ht="17.100000000000001" customHeight="1">
      <c r="A20" s="27"/>
      <c r="B20" s="27" t="s">
        <v>93</v>
      </c>
      <c r="C20" s="27"/>
      <c r="D20" s="27"/>
      <c r="E20" s="37"/>
      <c r="F20" s="9">
        <v>30387</v>
      </c>
      <c r="G20" s="6"/>
      <c r="H20" s="9">
        <v>23555</v>
      </c>
      <c r="I20" s="6"/>
      <c r="J20" s="9">
        <v>30387</v>
      </c>
      <c r="K20" s="6"/>
      <c r="L20" s="9">
        <v>23545</v>
      </c>
    </row>
    <row r="21" spans="1:20" s="20" customFormat="1" ht="17.100000000000001" customHeight="1">
      <c r="A21" s="27"/>
      <c r="B21" s="27" t="s">
        <v>25</v>
      </c>
      <c r="C21" s="27"/>
      <c r="D21" s="27"/>
      <c r="E21" s="37"/>
      <c r="F21" s="9">
        <v>19909</v>
      </c>
      <c r="G21" s="6"/>
      <c r="H21" s="9">
        <v>22232</v>
      </c>
      <c r="I21" s="6"/>
      <c r="J21" s="9">
        <v>19064</v>
      </c>
      <c r="K21" s="6"/>
      <c r="L21" s="9">
        <v>21353</v>
      </c>
    </row>
    <row r="22" spans="1:20" s="20" customFormat="1" ht="17.100000000000001" customHeight="1">
      <c r="A22" s="27"/>
      <c r="B22" s="27"/>
      <c r="C22" s="29" t="s">
        <v>26</v>
      </c>
      <c r="D22" s="27"/>
      <c r="E22" s="37"/>
      <c r="F22" s="33">
        <v>1255137</v>
      </c>
      <c r="G22" s="6"/>
      <c r="H22" s="33">
        <v>1354721</v>
      </c>
      <c r="I22" s="6"/>
      <c r="J22" s="33">
        <v>1205983</v>
      </c>
      <c r="K22" s="6"/>
      <c r="L22" s="33">
        <v>1303951</v>
      </c>
      <c r="M22" s="34">
        <f>SUM(F15:F21)-F22</f>
        <v>0</v>
      </c>
      <c r="N22" s="35"/>
      <c r="O22" s="34">
        <f>SUM(H15:H21)-H22</f>
        <v>0</v>
      </c>
      <c r="P22" s="35"/>
      <c r="Q22" s="34">
        <f>SUM(J15:J21)-J22</f>
        <v>0</v>
      </c>
      <c r="R22" s="35"/>
      <c r="S22" s="34">
        <f>SUM(L15:L21)-L22</f>
        <v>0</v>
      </c>
    </row>
    <row r="23" spans="1:20" s="20" customFormat="1" ht="17.100000000000001" customHeight="1">
      <c r="A23" s="153" t="s">
        <v>85</v>
      </c>
      <c r="B23" s="153"/>
      <c r="C23" s="153"/>
      <c r="D23" s="153"/>
      <c r="E23" s="26"/>
      <c r="F23" s="6"/>
      <c r="G23" s="6"/>
      <c r="H23" s="6"/>
      <c r="I23" s="6"/>
      <c r="J23" s="6"/>
      <c r="K23" s="6"/>
      <c r="L23" s="6"/>
      <c r="M23" s="35"/>
      <c r="N23" s="35"/>
      <c r="O23" s="35"/>
      <c r="P23" s="35"/>
      <c r="Q23" s="35"/>
      <c r="R23" s="35"/>
      <c r="S23" s="35"/>
    </row>
    <row r="24" spans="1:20" s="20" customFormat="1" ht="17.100000000000001" customHeight="1">
      <c r="A24" s="27"/>
      <c r="B24" s="27" t="s">
        <v>94</v>
      </c>
      <c r="C24" s="27"/>
      <c r="D24" s="27"/>
      <c r="E24" s="23">
        <v>7</v>
      </c>
      <c r="F24" s="9">
        <v>34435</v>
      </c>
      <c r="G24" s="6"/>
      <c r="H24" s="9">
        <v>34435</v>
      </c>
      <c r="I24" s="6"/>
      <c r="J24" s="9">
        <v>25620</v>
      </c>
      <c r="K24" s="6"/>
      <c r="L24" s="9">
        <v>25620</v>
      </c>
      <c r="M24" s="35"/>
      <c r="N24" s="35"/>
      <c r="O24" s="35"/>
      <c r="P24" s="35"/>
      <c r="Q24" s="35"/>
      <c r="R24" s="35"/>
      <c r="S24" s="35"/>
    </row>
    <row r="25" spans="1:20" s="27" customFormat="1" ht="17.100000000000001" customHeight="1">
      <c r="B25" s="27" t="s">
        <v>138</v>
      </c>
      <c r="E25" s="31">
        <v>5</v>
      </c>
      <c r="F25" s="9">
        <v>0</v>
      </c>
      <c r="G25" s="6"/>
      <c r="H25" s="9">
        <v>31231</v>
      </c>
      <c r="I25" s="6"/>
      <c r="J25" s="9">
        <v>0</v>
      </c>
      <c r="K25" s="6"/>
      <c r="L25" s="9">
        <v>31231</v>
      </c>
      <c r="M25" s="8"/>
      <c r="N25" s="8"/>
      <c r="O25" s="8"/>
      <c r="P25" s="8"/>
      <c r="Q25" s="8"/>
      <c r="R25" s="8"/>
      <c r="S25" s="8"/>
      <c r="T25" s="8"/>
    </row>
    <row r="26" spans="1:20" s="20" customFormat="1" ht="17.100000000000001" customHeight="1">
      <c r="A26" s="27"/>
      <c r="B26" s="27" t="s">
        <v>29</v>
      </c>
      <c r="C26" s="27"/>
      <c r="D26" s="27"/>
      <c r="E26" s="23"/>
      <c r="F26" s="9">
        <v>0</v>
      </c>
      <c r="G26" s="6"/>
      <c r="H26" s="9">
        <v>0</v>
      </c>
      <c r="I26" s="6"/>
      <c r="J26" s="9">
        <v>35700</v>
      </c>
      <c r="K26" s="6"/>
      <c r="L26" s="9">
        <v>35700</v>
      </c>
      <c r="M26" s="35"/>
      <c r="N26" s="35"/>
      <c r="O26" s="35"/>
      <c r="P26" s="35"/>
      <c r="Q26" s="35"/>
      <c r="R26" s="35"/>
      <c r="S26" s="35"/>
    </row>
    <row r="27" spans="1:20" s="20" customFormat="1" ht="17.100000000000001" customHeight="1">
      <c r="A27" s="27"/>
      <c r="B27" s="27" t="s">
        <v>173</v>
      </c>
      <c r="C27" s="27"/>
      <c r="D27" s="27"/>
      <c r="E27" s="23">
        <v>8</v>
      </c>
      <c r="F27" s="9">
        <v>569299</v>
      </c>
      <c r="G27" s="6"/>
      <c r="H27" s="9">
        <v>606488</v>
      </c>
      <c r="I27" s="6"/>
      <c r="J27" s="9">
        <v>569299</v>
      </c>
      <c r="K27" s="6"/>
      <c r="L27" s="9">
        <v>606488</v>
      </c>
      <c r="M27" s="35"/>
      <c r="N27" s="35"/>
      <c r="O27" s="35"/>
      <c r="P27" s="35"/>
      <c r="Q27" s="35"/>
      <c r="R27" s="35"/>
      <c r="S27" s="35"/>
    </row>
    <row r="28" spans="1:20" s="20" customFormat="1" ht="17.100000000000001" customHeight="1">
      <c r="A28" s="27"/>
      <c r="B28" s="27" t="s">
        <v>161</v>
      </c>
      <c r="C28" s="27"/>
      <c r="D28" s="27"/>
      <c r="E28" s="23">
        <v>9</v>
      </c>
      <c r="F28" s="9">
        <v>5165</v>
      </c>
      <c r="G28" s="6"/>
      <c r="H28" s="9">
        <v>3599</v>
      </c>
      <c r="I28" s="6"/>
      <c r="J28" s="9">
        <v>4756</v>
      </c>
      <c r="K28" s="6"/>
      <c r="L28" s="9">
        <v>3262</v>
      </c>
      <c r="M28" s="35"/>
      <c r="N28" s="35"/>
      <c r="O28" s="35"/>
      <c r="P28" s="35"/>
      <c r="Q28" s="35"/>
      <c r="R28" s="35"/>
      <c r="S28" s="35"/>
    </row>
    <row r="29" spans="1:20" s="20" customFormat="1" ht="17.100000000000001" customHeight="1">
      <c r="A29" s="27"/>
      <c r="B29" s="27" t="s">
        <v>28</v>
      </c>
      <c r="C29" s="27"/>
      <c r="D29" s="27"/>
      <c r="E29" s="23">
        <v>10</v>
      </c>
      <c r="F29" s="9">
        <v>13862</v>
      </c>
      <c r="G29" s="6"/>
      <c r="H29" s="9">
        <v>16891</v>
      </c>
      <c r="I29" s="6"/>
      <c r="J29" s="9">
        <v>12317</v>
      </c>
      <c r="K29" s="6"/>
      <c r="L29" s="9">
        <v>15181</v>
      </c>
      <c r="M29" s="35"/>
      <c r="N29" s="35"/>
      <c r="O29" s="35"/>
      <c r="P29" s="35"/>
      <c r="Q29" s="35"/>
      <c r="R29" s="35"/>
      <c r="S29" s="35"/>
    </row>
    <row r="30" spans="1:20" s="20" customFormat="1" ht="17.100000000000001" customHeight="1">
      <c r="A30" s="27"/>
      <c r="B30" s="27" t="s">
        <v>27</v>
      </c>
      <c r="C30" s="27"/>
      <c r="D30" s="27"/>
      <c r="E30" s="23"/>
      <c r="F30" s="9">
        <v>14401</v>
      </c>
      <c r="G30" s="6"/>
      <c r="H30" s="9">
        <v>14401</v>
      </c>
      <c r="I30" s="6"/>
      <c r="J30" s="9">
        <v>0</v>
      </c>
      <c r="K30" s="6"/>
      <c r="L30" s="9">
        <v>0</v>
      </c>
      <c r="M30" s="35"/>
      <c r="N30" s="35"/>
      <c r="O30" s="35"/>
      <c r="P30" s="35"/>
      <c r="Q30" s="35"/>
      <c r="R30" s="35"/>
      <c r="S30" s="35"/>
    </row>
    <row r="31" spans="1:20" s="20" customFormat="1" ht="17.100000000000001" customHeight="1">
      <c r="A31" s="27"/>
      <c r="B31" s="27" t="s">
        <v>195</v>
      </c>
      <c r="C31" s="27"/>
      <c r="D31" s="27"/>
      <c r="E31" s="23">
        <v>11</v>
      </c>
      <c r="F31" s="9">
        <v>3833</v>
      </c>
      <c r="G31" s="6"/>
      <c r="H31" s="9">
        <v>4346</v>
      </c>
      <c r="I31" s="6"/>
      <c r="J31" s="9">
        <v>151</v>
      </c>
      <c r="K31" s="6"/>
      <c r="L31" s="9">
        <v>157</v>
      </c>
      <c r="M31" s="35"/>
      <c r="N31" s="35"/>
      <c r="O31" s="35"/>
      <c r="P31" s="35"/>
      <c r="Q31" s="35"/>
      <c r="R31" s="35"/>
      <c r="S31" s="35"/>
    </row>
    <row r="32" spans="1:20" s="20" customFormat="1" ht="17.100000000000001" customHeight="1">
      <c r="A32" s="27"/>
      <c r="B32" s="27" t="s">
        <v>30</v>
      </c>
      <c r="C32" s="27"/>
      <c r="D32" s="27"/>
      <c r="E32" s="23"/>
      <c r="F32" s="9">
        <v>4972</v>
      </c>
      <c r="G32" s="6"/>
      <c r="H32" s="9">
        <v>4692</v>
      </c>
      <c r="I32" s="6"/>
      <c r="J32" s="9">
        <v>5142</v>
      </c>
      <c r="K32" s="6"/>
      <c r="L32" s="9">
        <v>4989</v>
      </c>
      <c r="M32" s="35"/>
      <c r="N32" s="35"/>
      <c r="O32" s="35"/>
      <c r="P32" s="35"/>
      <c r="Q32" s="35"/>
      <c r="R32" s="35"/>
      <c r="S32" s="35"/>
    </row>
    <row r="33" spans="1:20" s="27" customFormat="1" ht="17.100000000000001" customHeight="1">
      <c r="B33" s="27" t="s">
        <v>139</v>
      </c>
      <c r="E33" s="31"/>
      <c r="F33" s="32">
        <v>19498</v>
      </c>
      <c r="G33" s="9"/>
      <c r="H33" s="10">
        <v>19498</v>
      </c>
      <c r="I33" s="9"/>
      <c r="J33" s="32">
        <v>15836</v>
      </c>
      <c r="K33" s="9"/>
      <c r="L33" s="10">
        <v>15836</v>
      </c>
      <c r="M33" s="8"/>
      <c r="N33" s="8"/>
      <c r="O33" s="8"/>
      <c r="P33" s="8"/>
      <c r="Q33" s="8"/>
      <c r="R33" s="8"/>
      <c r="S33" s="8"/>
      <c r="T33" s="8"/>
    </row>
    <row r="34" spans="1:20" s="20" customFormat="1" ht="17.100000000000001" customHeight="1">
      <c r="A34" s="27"/>
      <c r="B34" s="27" t="s">
        <v>71</v>
      </c>
      <c r="C34" s="27"/>
      <c r="D34" s="27"/>
      <c r="E34" s="37">
        <v>12</v>
      </c>
      <c r="F34" s="9">
        <v>28211</v>
      </c>
      <c r="G34" s="6"/>
      <c r="H34" s="9">
        <v>25878</v>
      </c>
      <c r="I34" s="6"/>
      <c r="J34" s="9">
        <v>28207</v>
      </c>
      <c r="K34" s="6"/>
      <c r="L34" s="9">
        <v>25873</v>
      </c>
      <c r="M34" s="35"/>
      <c r="N34" s="35"/>
      <c r="O34" s="35"/>
      <c r="P34" s="35"/>
      <c r="Q34" s="35"/>
      <c r="R34" s="35"/>
      <c r="S34" s="35"/>
    </row>
    <row r="35" spans="1:20" s="20" customFormat="1" ht="17.100000000000001" customHeight="1">
      <c r="A35" s="27"/>
      <c r="B35" s="27"/>
      <c r="C35" s="29" t="s">
        <v>95</v>
      </c>
      <c r="D35" s="27"/>
      <c r="E35" s="27"/>
      <c r="F35" s="33">
        <v>693676</v>
      </c>
      <c r="G35" s="6"/>
      <c r="H35" s="33">
        <v>761459</v>
      </c>
      <c r="I35" s="6"/>
      <c r="J35" s="33">
        <v>697028</v>
      </c>
      <c r="K35" s="6"/>
      <c r="L35" s="33">
        <v>764337</v>
      </c>
      <c r="M35" s="34">
        <f>SUM(F24:F34)-F35</f>
        <v>0</v>
      </c>
      <c r="N35" s="35"/>
      <c r="O35" s="34">
        <f>SUM(H24:H34)-H35</f>
        <v>0</v>
      </c>
      <c r="P35" s="35"/>
      <c r="Q35" s="34">
        <f>SUM(J24:J34)-J35</f>
        <v>0</v>
      </c>
      <c r="R35" s="35"/>
      <c r="S35" s="34">
        <f>SUM(L24:L34)-L35</f>
        <v>0</v>
      </c>
    </row>
    <row r="36" spans="1:20" s="20" customFormat="1" ht="17.100000000000001" customHeight="1" thickBot="1">
      <c r="A36" s="29" t="s">
        <v>86</v>
      </c>
      <c r="B36" s="27"/>
      <c r="C36" s="27"/>
      <c r="D36" s="27"/>
      <c r="E36" s="27"/>
      <c r="F36" s="38">
        <v>1948813</v>
      </c>
      <c r="G36" s="6"/>
      <c r="H36" s="38">
        <v>2116180</v>
      </c>
      <c r="I36" s="6"/>
      <c r="J36" s="38">
        <v>1903011</v>
      </c>
      <c r="K36" s="6"/>
      <c r="L36" s="38">
        <v>2068288</v>
      </c>
      <c r="M36" s="34">
        <f>F22+F35-F36</f>
        <v>0</v>
      </c>
      <c r="N36" s="35"/>
      <c r="O36" s="34">
        <f>H22+H35-H36</f>
        <v>0</v>
      </c>
      <c r="P36" s="35"/>
      <c r="Q36" s="34">
        <f>J22+J35-J36</f>
        <v>0</v>
      </c>
      <c r="R36" s="35"/>
      <c r="S36" s="34">
        <f>L22+L35-L36</f>
        <v>0</v>
      </c>
    </row>
    <row r="37" spans="1:20" s="15" customFormat="1" ht="25.15" customHeight="1" thickTop="1">
      <c r="A37" s="39"/>
      <c r="B37" s="39"/>
      <c r="C37" s="39"/>
      <c r="D37" s="39"/>
      <c r="E37" s="39"/>
      <c r="F37" s="39"/>
      <c r="G37" s="39"/>
      <c r="H37" s="39"/>
      <c r="I37" s="39"/>
      <c r="L37" s="16" t="s">
        <v>79</v>
      </c>
    </row>
    <row r="38" spans="1:20" s="15" customFormat="1" ht="25.15" customHeight="1">
      <c r="A38" s="39"/>
      <c r="B38" s="39"/>
      <c r="C38" s="39"/>
      <c r="D38" s="39"/>
      <c r="E38" s="39"/>
      <c r="F38" s="39"/>
      <c r="G38" s="39"/>
      <c r="H38" s="39"/>
      <c r="I38" s="39"/>
      <c r="L38" s="16" t="s">
        <v>80</v>
      </c>
    </row>
    <row r="39" spans="1:20" s="27" customFormat="1">
      <c r="A39" s="150" t="s">
        <v>11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</row>
    <row r="40" spans="1:20" s="27" customFormat="1">
      <c r="A40" s="149" t="s">
        <v>82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20" s="27" customFormat="1">
      <c r="A41" s="149" t="s">
        <v>120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20" s="27" customFormat="1">
      <c r="A42" s="149" t="s">
        <v>31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20" s="27" customFormat="1">
      <c r="A43" s="149" t="s">
        <v>171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</row>
    <row r="44" spans="1:20" s="20" customFormat="1" ht="10.1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20" s="27" customFormat="1" ht="17.100000000000001" customHeight="1">
      <c r="F45" s="21"/>
      <c r="G45" s="21"/>
      <c r="H45" s="21"/>
      <c r="I45" s="21"/>
      <c r="J45" s="21"/>
      <c r="K45" s="21"/>
      <c r="L45" s="22" t="s">
        <v>17</v>
      </c>
    </row>
    <row r="46" spans="1:20" s="27" customFormat="1" ht="17.100000000000001" customHeight="1">
      <c r="F46" s="152" t="s">
        <v>18</v>
      </c>
      <c r="G46" s="152"/>
      <c r="H46" s="152"/>
      <c r="I46" s="23"/>
      <c r="J46" s="152" t="s">
        <v>19</v>
      </c>
      <c r="K46" s="152"/>
      <c r="L46" s="152"/>
    </row>
    <row r="47" spans="1:20" s="27" customFormat="1" ht="17.100000000000001" customHeight="1">
      <c r="F47" s="24" t="s">
        <v>162</v>
      </c>
      <c r="G47" s="25"/>
      <c r="H47" s="24" t="s">
        <v>20</v>
      </c>
      <c r="I47" s="23"/>
      <c r="J47" s="24" t="s">
        <v>162</v>
      </c>
      <c r="K47" s="25"/>
      <c r="L47" s="24" t="s">
        <v>20</v>
      </c>
    </row>
    <row r="48" spans="1:20" s="27" customFormat="1" ht="17.100000000000001" customHeight="1">
      <c r="E48" s="23" t="s">
        <v>21</v>
      </c>
      <c r="F48" s="28" t="s">
        <v>172</v>
      </c>
      <c r="G48" s="25"/>
      <c r="H48" s="28" t="s">
        <v>163</v>
      </c>
      <c r="I48" s="25"/>
      <c r="J48" s="28" t="s">
        <v>172</v>
      </c>
      <c r="K48" s="25"/>
      <c r="L48" s="28" t="s">
        <v>163</v>
      </c>
    </row>
    <row r="49" spans="1:20" s="27" customFormat="1" ht="17.100000000000001" customHeight="1">
      <c r="A49" s="154" t="s">
        <v>87</v>
      </c>
      <c r="B49" s="154"/>
      <c r="C49" s="154"/>
      <c r="D49" s="154"/>
    </row>
    <row r="50" spans="1:20" s="20" customFormat="1" ht="17.100000000000001" customHeight="1">
      <c r="A50" s="29" t="s">
        <v>88</v>
      </c>
      <c r="B50" s="27"/>
      <c r="C50" s="27"/>
      <c r="D50" s="27"/>
    </row>
    <row r="51" spans="1:20" s="20" customFormat="1" ht="17.100000000000001" customHeight="1">
      <c r="A51" s="27"/>
      <c r="B51" s="27" t="s">
        <v>96</v>
      </c>
      <c r="C51" s="27"/>
      <c r="D51" s="27"/>
      <c r="E51" s="23">
        <v>13</v>
      </c>
      <c r="F51" s="9">
        <v>0</v>
      </c>
      <c r="G51" s="6"/>
      <c r="H51" s="9">
        <v>16323</v>
      </c>
      <c r="I51" s="6"/>
      <c r="J51" s="9">
        <v>0</v>
      </c>
      <c r="K51" s="6"/>
      <c r="L51" s="9">
        <v>16323</v>
      </c>
    </row>
    <row r="52" spans="1:20" s="20" customFormat="1" ht="17.100000000000001" customHeight="1">
      <c r="A52" s="27"/>
      <c r="B52" s="27" t="s">
        <v>135</v>
      </c>
      <c r="C52" s="27"/>
      <c r="D52" s="27"/>
      <c r="E52" s="23">
        <v>14</v>
      </c>
      <c r="F52" s="9">
        <v>316650</v>
      </c>
      <c r="G52" s="6"/>
      <c r="H52" s="9">
        <v>390701</v>
      </c>
      <c r="I52" s="6"/>
      <c r="J52" s="9">
        <v>309157</v>
      </c>
      <c r="K52" s="6"/>
      <c r="L52" s="9">
        <v>377383</v>
      </c>
    </row>
    <row r="53" spans="1:20" s="20" customFormat="1" ht="17.100000000000001" customHeight="1">
      <c r="A53" s="27"/>
      <c r="B53" s="27" t="s">
        <v>97</v>
      </c>
      <c r="C53" s="27"/>
      <c r="D53" s="27"/>
      <c r="E53" s="23"/>
      <c r="F53" s="9">
        <v>129289</v>
      </c>
      <c r="G53" s="6"/>
      <c r="H53" s="9">
        <v>130650</v>
      </c>
      <c r="I53" s="6"/>
      <c r="J53" s="9">
        <v>123525</v>
      </c>
      <c r="K53" s="6"/>
      <c r="L53" s="9">
        <v>128997</v>
      </c>
    </row>
    <row r="54" spans="1:20" s="27" customFormat="1" ht="17.100000000000001" customHeight="1">
      <c r="B54" s="27" t="s">
        <v>140</v>
      </c>
      <c r="M54" s="8"/>
      <c r="N54" s="8"/>
      <c r="O54" s="8"/>
      <c r="P54" s="8"/>
      <c r="Q54" s="8"/>
      <c r="R54" s="8"/>
      <c r="S54" s="8"/>
      <c r="T54" s="8"/>
    </row>
    <row r="55" spans="1:20" s="27" customFormat="1" ht="17.100000000000001" customHeight="1">
      <c r="C55" s="27" t="s">
        <v>141</v>
      </c>
      <c r="E55" s="23">
        <v>5</v>
      </c>
      <c r="F55" s="10">
        <v>278153</v>
      </c>
      <c r="G55" s="11"/>
      <c r="H55" s="10">
        <v>298371</v>
      </c>
      <c r="I55" s="10"/>
      <c r="J55" s="9">
        <v>278153</v>
      </c>
      <c r="K55" s="10"/>
      <c r="L55" s="10">
        <v>298371</v>
      </c>
      <c r="M55" s="8"/>
      <c r="N55" s="8"/>
      <c r="O55" s="8"/>
      <c r="P55" s="8"/>
      <c r="Q55" s="8"/>
      <c r="R55" s="8"/>
      <c r="S55" s="8"/>
      <c r="T55" s="8"/>
    </row>
    <row r="56" spans="1:20" s="20" customFormat="1" ht="17.100000000000001" customHeight="1">
      <c r="A56" s="27"/>
      <c r="B56" s="27" t="s">
        <v>98</v>
      </c>
      <c r="C56" s="27"/>
      <c r="D56" s="27"/>
      <c r="E56" s="23">
        <v>10</v>
      </c>
      <c r="F56" s="9">
        <v>4521</v>
      </c>
      <c r="G56" s="6"/>
      <c r="H56" s="9">
        <v>4771</v>
      </c>
      <c r="I56" s="6"/>
      <c r="J56" s="9">
        <v>3871</v>
      </c>
      <c r="K56" s="6"/>
      <c r="L56" s="9">
        <v>4130</v>
      </c>
    </row>
    <row r="57" spans="1:20" s="20" customFormat="1" ht="17.100000000000001" customHeight="1">
      <c r="A57" s="27"/>
      <c r="B57" s="27" t="s">
        <v>131</v>
      </c>
      <c r="C57" s="27"/>
      <c r="D57" s="27"/>
      <c r="E57" s="23"/>
      <c r="G57" s="1"/>
      <c r="H57" s="9"/>
      <c r="I57" s="6"/>
      <c r="K57" s="1"/>
      <c r="L57" s="9"/>
    </row>
    <row r="58" spans="1:20" s="20" customFormat="1" ht="17.100000000000001" customHeight="1">
      <c r="A58" s="27"/>
      <c r="B58" s="27"/>
      <c r="C58" s="27" t="s">
        <v>132</v>
      </c>
      <c r="D58" s="27"/>
      <c r="E58" s="23">
        <v>15</v>
      </c>
      <c r="F58" s="9">
        <v>26112</v>
      </c>
      <c r="H58" s="9">
        <v>11112</v>
      </c>
      <c r="I58" s="1"/>
      <c r="J58" s="9">
        <v>26112</v>
      </c>
      <c r="K58" s="1"/>
      <c r="L58" s="9">
        <v>11112</v>
      </c>
    </row>
    <row r="59" spans="1:20" s="20" customFormat="1" ht="17.100000000000001" customHeight="1">
      <c r="A59" s="27"/>
      <c r="B59" s="27" t="s">
        <v>182</v>
      </c>
      <c r="C59" s="27"/>
      <c r="D59" s="27"/>
      <c r="E59" s="23"/>
      <c r="F59" s="9">
        <v>2133</v>
      </c>
      <c r="H59" s="9">
        <v>2133</v>
      </c>
      <c r="I59" s="1"/>
      <c r="J59" s="9">
        <v>2133</v>
      </c>
      <c r="K59" s="1"/>
      <c r="L59" s="9">
        <v>2133</v>
      </c>
    </row>
    <row r="60" spans="1:20" s="20" customFormat="1" ht="17.100000000000001" customHeight="1">
      <c r="A60" s="27"/>
      <c r="B60" s="27" t="s">
        <v>32</v>
      </c>
      <c r="C60" s="27"/>
      <c r="D60" s="27"/>
      <c r="E60" s="23"/>
      <c r="F60" s="9">
        <v>44336</v>
      </c>
      <c r="G60" s="6"/>
      <c r="H60" s="9">
        <v>60933</v>
      </c>
      <c r="I60" s="6"/>
      <c r="J60" s="9">
        <v>42855</v>
      </c>
      <c r="K60" s="6"/>
      <c r="L60" s="9">
        <v>58625</v>
      </c>
    </row>
    <row r="61" spans="1:20" s="20" customFormat="1" ht="17.100000000000001" customHeight="1">
      <c r="A61" s="29"/>
      <c r="B61" s="29"/>
      <c r="C61" s="29" t="s">
        <v>33</v>
      </c>
      <c r="D61" s="29"/>
      <c r="E61" s="23"/>
      <c r="F61" s="33">
        <v>801194</v>
      </c>
      <c r="G61" s="6"/>
      <c r="H61" s="33">
        <v>914994</v>
      </c>
      <c r="I61" s="6"/>
      <c r="J61" s="33">
        <v>785806</v>
      </c>
      <c r="K61" s="6"/>
      <c r="L61" s="33">
        <v>897074</v>
      </c>
      <c r="M61" s="34">
        <f>SUM(F51:F60)-F61</f>
        <v>0</v>
      </c>
      <c r="N61" s="35"/>
      <c r="O61" s="34">
        <f>SUM(H51:H60)-H61</f>
        <v>0</v>
      </c>
      <c r="P61" s="35"/>
      <c r="Q61" s="34">
        <f>SUM(J51:J60)-J61</f>
        <v>0</v>
      </c>
      <c r="R61" s="35"/>
      <c r="S61" s="34">
        <f>SUM(L51:L60)-L61</f>
        <v>0</v>
      </c>
    </row>
    <row r="62" spans="1:20" s="20" customFormat="1" ht="17.100000000000001" customHeight="1">
      <c r="A62" s="29" t="s">
        <v>99</v>
      </c>
      <c r="B62" s="29"/>
      <c r="C62" s="29"/>
      <c r="D62" s="29"/>
      <c r="E62" s="26"/>
      <c r="G62" s="6"/>
      <c r="H62" s="6"/>
      <c r="I62" s="6"/>
      <c r="J62" s="6"/>
      <c r="K62" s="6"/>
      <c r="L62" s="6"/>
      <c r="M62" s="35"/>
      <c r="N62" s="35"/>
      <c r="O62" s="35"/>
      <c r="P62" s="35"/>
      <c r="Q62" s="35"/>
      <c r="R62" s="35"/>
      <c r="S62" s="35"/>
    </row>
    <row r="63" spans="1:20" s="20" customFormat="1" ht="17.100000000000001" customHeight="1">
      <c r="A63" s="29"/>
      <c r="B63" s="27" t="s">
        <v>174</v>
      </c>
      <c r="C63" s="29"/>
      <c r="D63" s="29"/>
      <c r="E63" s="26"/>
      <c r="F63" s="9">
        <v>130067</v>
      </c>
      <c r="G63" s="6"/>
      <c r="H63" s="9">
        <v>86041</v>
      </c>
      <c r="I63" s="6"/>
      <c r="J63" s="9">
        <v>130067</v>
      </c>
      <c r="K63" s="6"/>
      <c r="L63" s="9">
        <v>86040</v>
      </c>
      <c r="M63" s="35"/>
      <c r="N63" s="35"/>
      <c r="O63" s="35"/>
      <c r="P63" s="35"/>
      <c r="Q63" s="35"/>
      <c r="R63" s="35"/>
      <c r="S63" s="35"/>
    </row>
    <row r="64" spans="1:20" s="27" customFormat="1" ht="17.100000000000001" customHeight="1">
      <c r="A64" s="29"/>
      <c r="B64" s="27" t="s">
        <v>140</v>
      </c>
      <c r="F64" s="9"/>
      <c r="M64" s="8"/>
      <c r="N64" s="8"/>
      <c r="O64" s="8"/>
      <c r="P64" s="8"/>
      <c r="Q64" s="8"/>
      <c r="R64" s="8"/>
      <c r="S64" s="8"/>
      <c r="T64" s="8"/>
    </row>
    <row r="65" spans="1:20" s="27" customFormat="1" ht="17.100000000000001" customHeight="1">
      <c r="A65" s="29"/>
      <c r="C65" s="27" t="s">
        <v>142</v>
      </c>
      <c r="E65" s="23">
        <v>5</v>
      </c>
      <c r="F65" s="9">
        <v>25158</v>
      </c>
      <c r="G65" s="11"/>
      <c r="H65" s="10">
        <v>57477</v>
      </c>
      <c r="I65" s="10"/>
      <c r="J65" s="10">
        <v>25158</v>
      </c>
      <c r="K65" s="10"/>
      <c r="L65" s="10">
        <v>57477</v>
      </c>
      <c r="M65" s="8"/>
      <c r="N65" s="8"/>
      <c r="O65" s="8"/>
      <c r="P65" s="8"/>
      <c r="Q65" s="8"/>
      <c r="R65" s="8"/>
      <c r="S65" s="8"/>
      <c r="T65" s="8"/>
    </row>
    <row r="66" spans="1:20" s="27" customFormat="1" ht="17.100000000000001" customHeight="1">
      <c r="B66" s="27" t="s">
        <v>143</v>
      </c>
      <c r="E66" s="23">
        <v>10</v>
      </c>
      <c r="F66" s="9">
        <v>10395</v>
      </c>
      <c r="G66" s="9"/>
      <c r="H66" s="9">
        <v>13428</v>
      </c>
      <c r="I66" s="9"/>
      <c r="J66" s="10">
        <v>9471</v>
      </c>
      <c r="K66" s="9"/>
      <c r="L66" s="9">
        <v>12339</v>
      </c>
      <c r="M66" s="8"/>
      <c r="N66" s="8"/>
      <c r="O66" s="8"/>
      <c r="P66" s="8"/>
      <c r="Q66" s="8"/>
      <c r="R66" s="8"/>
      <c r="S66" s="8"/>
      <c r="T66" s="8"/>
    </row>
    <row r="67" spans="1:20" s="20" customFormat="1" ht="17.100000000000001" customHeight="1">
      <c r="A67" s="27"/>
      <c r="B67" s="27" t="s">
        <v>130</v>
      </c>
      <c r="C67" s="27"/>
      <c r="D67" s="27"/>
      <c r="E67" s="23">
        <v>15</v>
      </c>
      <c r="F67" s="9">
        <v>39812</v>
      </c>
      <c r="G67" s="1"/>
      <c r="H67" s="9">
        <v>124718</v>
      </c>
      <c r="I67" s="1"/>
      <c r="J67" s="1">
        <v>39812</v>
      </c>
      <c r="K67" s="1"/>
      <c r="L67" s="9">
        <v>124718</v>
      </c>
      <c r="M67" s="35"/>
      <c r="N67" s="35"/>
      <c r="O67" s="35"/>
      <c r="P67" s="35"/>
      <c r="Q67" s="35"/>
      <c r="R67" s="35"/>
      <c r="S67" s="35"/>
    </row>
    <row r="68" spans="1:20" s="20" customFormat="1" ht="17.100000000000001" customHeight="1">
      <c r="A68" s="27"/>
      <c r="B68" s="27" t="s">
        <v>65</v>
      </c>
      <c r="C68" s="27"/>
      <c r="D68" s="27"/>
      <c r="E68" s="23">
        <v>16</v>
      </c>
      <c r="F68" s="1">
        <v>24557</v>
      </c>
      <c r="G68" s="1"/>
      <c r="H68" s="9">
        <v>23437</v>
      </c>
      <c r="I68" s="1"/>
      <c r="J68" s="1">
        <v>22091</v>
      </c>
      <c r="K68" s="1"/>
      <c r="L68" s="9">
        <v>21125</v>
      </c>
      <c r="M68" s="35"/>
      <c r="N68" s="35"/>
      <c r="O68" s="35"/>
      <c r="P68" s="35"/>
      <c r="Q68" s="35"/>
      <c r="R68" s="35"/>
      <c r="S68" s="35"/>
    </row>
    <row r="69" spans="1:20" s="20" customFormat="1" ht="17.100000000000001" customHeight="1">
      <c r="A69" s="27"/>
      <c r="B69" s="27"/>
      <c r="C69" s="29" t="s">
        <v>34</v>
      </c>
      <c r="D69" s="27"/>
      <c r="E69" s="23"/>
      <c r="F69" s="33">
        <v>229989</v>
      </c>
      <c r="G69" s="1"/>
      <c r="H69" s="33">
        <v>305101</v>
      </c>
      <c r="I69" s="1"/>
      <c r="J69" s="33">
        <v>226599</v>
      </c>
      <c r="K69" s="1"/>
      <c r="L69" s="33">
        <v>301699</v>
      </c>
      <c r="M69" s="34">
        <f>SUM(F63:F68)-F69</f>
        <v>0</v>
      </c>
      <c r="N69" s="35"/>
      <c r="O69" s="34">
        <f>SUM(H63:H68)-H69</f>
        <v>0</v>
      </c>
      <c r="P69" s="34"/>
      <c r="Q69" s="34">
        <f>SUM(J63:J68)-J69</f>
        <v>0</v>
      </c>
      <c r="R69" s="34"/>
      <c r="S69" s="34">
        <f>SUM(L63:L68)-L69</f>
        <v>0</v>
      </c>
    </row>
    <row r="70" spans="1:20" s="20" customFormat="1" ht="17.100000000000001" customHeight="1">
      <c r="A70" s="29" t="s">
        <v>89</v>
      </c>
      <c r="B70" s="27"/>
      <c r="C70" s="27"/>
      <c r="D70" s="27"/>
      <c r="E70" s="27"/>
      <c r="F70" s="33">
        <v>1031183</v>
      </c>
      <c r="G70" s="1"/>
      <c r="H70" s="33">
        <v>1220095</v>
      </c>
      <c r="I70" s="1"/>
      <c r="J70" s="33">
        <v>1012405</v>
      </c>
      <c r="K70" s="1"/>
      <c r="L70" s="33">
        <v>1198773</v>
      </c>
      <c r="M70" s="34">
        <f>F61+F69-F70</f>
        <v>0</v>
      </c>
      <c r="N70" s="35"/>
      <c r="O70" s="34">
        <f>H61+H69-H70</f>
        <v>0</v>
      </c>
      <c r="P70" s="35"/>
      <c r="Q70" s="34">
        <f>J61+J69-J70</f>
        <v>0</v>
      </c>
      <c r="R70" s="35"/>
      <c r="S70" s="34">
        <f>L61+L69-L70</f>
        <v>0</v>
      </c>
    </row>
    <row r="71" spans="1:20" s="20" customFormat="1" ht="17.100000000000001" customHeight="1">
      <c r="F71" s="6"/>
      <c r="G71" s="6"/>
      <c r="H71" s="6"/>
      <c r="I71" s="6"/>
      <c r="J71" s="6"/>
      <c r="K71" s="6"/>
      <c r="L71" s="6"/>
    </row>
    <row r="72" spans="1:20" s="20" customFormat="1" ht="17.100000000000001" customHeight="1">
      <c r="F72" s="6"/>
      <c r="G72" s="6"/>
      <c r="H72" s="6"/>
      <c r="I72" s="6"/>
      <c r="J72" s="6"/>
      <c r="K72" s="6"/>
      <c r="L72" s="6"/>
    </row>
    <row r="73" spans="1:20" s="27" customFormat="1" ht="17.100000000000001" customHeight="1">
      <c r="A73" s="40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6" t="s">
        <v>79</v>
      </c>
    </row>
    <row r="74" spans="1:20" s="27" customFormat="1" ht="17.100000000000001" customHeight="1">
      <c r="A74" s="40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6" t="s">
        <v>80</v>
      </c>
    </row>
    <row r="75" spans="1:20" s="14" customFormat="1" ht="17.100000000000001" customHeight="1">
      <c r="A75" s="150" t="s">
        <v>12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</row>
    <row r="76" spans="1:20" s="14" customFormat="1" ht="17.100000000000001" customHeight="1">
      <c r="A76" s="149" t="s">
        <v>82</v>
      </c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</row>
    <row r="77" spans="1:20" s="14" customFormat="1" ht="17.100000000000001" customHeight="1">
      <c r="A77" s="149" t="s">
        <v>120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</row>
    <row r="78" spans="1:20" s="14" customFormat="1" ht="17.100000000000001" customHeight="1">
      <c r="A78" s="149" t="s">
        <v>31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</row>
    <row r="79" spans="1:20" s="14" customFormat="1" ht="17.100000000000001" customHeight="1">
      <c r="A79" s="149" t="s">
        <v>171</v>
      </c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</row>
    <row r="80" spans="1:20" s="20" customFormat="1" ht="17.100000000000001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9" s="14" customFormat="1" ht="17.100000000000001" customHeight="1">
      <c r="A81" s="27"/>
      <c r="B81" s="27"/>
      <c r="C81" s="27"/>
      <c r="D81" s="27"/>
      <c r="E81" s="27"/>
      <c r="F81" s="21"/>
      <c r="G81" s="21"/>
      <c r="H81" s="21"/>
      <c r="I81" s="21"/>
      <c r="J81" s="21"/>
      <c r="K81" s="21"/>
      <c r="L81" s="22" t="s">
        <v>17</v>
      </c>
    </row>
    <row r="82" spans="1:19" s="14" customFormat="1" ht="17.100000000000001" customHeight="1">
      <c r="A82" s="27"/>
      <c r="B82" s="27"/>
      <c r="C82" s="27"/>
      <c r="D82" s="27"/>
      <c r="E82" s="27"/>
      <c r="F82" s="152" t="s">
        <v>18</v>
      </c>
      <c r="G82" s="152"/>
      <c r="H82" s="152"/>
      <c r="I82" s="23"/>
      <c r="J82" s="152" t="s">
        <v>19</v>
      </c>
      <c r="K82" s="152"/>
      <c r="L82" s="152"/>
    </row>
    <row r="83" spans="1:19" s="14" customFormat="1" ht="17.100000000000001" customHeight="1">
      <c r="A83" s="27"/>
      <c r="B83" s="27"/>
      <c r="C83" s="27"/>
      <c r="D83" s="27"/>
      <c r="E83" s="27"/>
      <c r="F83" s="24" t="s">
        <v>162</v>
      </c>
      <c r="G83" s="25"/>
      <c r="H83" s="24" t="s">
        <v>20</v>
      </c>
      <c r="I83" s="23"/>
      <c r="J83" s="24" t="s">
        <v>162</v>
      </c>
      <c r="K83" s="25"/>
      <c r="L83" s="24" t="s">
        <v>20</v>
      </c>
    </row>
    <row r="84" spans="1:19" s="14" customFormat="1" ht="17.100000000000001" customHeight="1">
      <c r="A84" s="27"/>
      <c r="B84" s="27"/>
      <c r="C84" s="27"/>
      <c r="D84" s="27"/>
      <c r="E84" s="23" t="s">
        <v>21</v>
      </c>
      <c r="F84" s="28" t="s">
        <v>172</v>
      </c>
      <c r="G84" s="25"/>
      <c r="H84" s="28" t="s">
        <v>163</v>
      </c>
      <c r="I84" s="25"/>
      <c r="J84" s="28" t="s">
        <v>172</v>
      </c>
      <c r="K84" s="25"/>
      <c r="L84" s="28" t="s">
        <v>163</v>
      </c>
    </row>
    <row r="85" spans="1:19" ht="17.100000000000001" customHeight="1">
      <c r="A85" s="154" t="s">
        <v>90</v>
      </c>
      <c r="B85" s="154"/>
      <c r="C85" s="154"/>
      <c r="D85" s="154"/>
      <c r="E85" s="41"/>
    </row>
    <row r="86" spans="1:19" ht="17.100000000000001" customHeight="1">
      <c r="A86" s="36" t="s">
        <v>35</v>
      </c>
      <c r="B86" s="23"/>
      <c r="C86" s="23"/>
      <c r="D86" s="23"/>
    </row>
    <row r="87" spans="1:19" ht="17.100000000000001" customHeight="1">
      <c r="A87" s="27"/>
      <c r="B87" s="27" t="s">
        <v>36</v>
      </c>
      <c r="C87" s="14"/>
      <c r="D87" s="27"/>
      <c r="E87" s="23">
        <v>17</v>
      </c>
    </row>
    <row r="88" spans="1:19" ht="17.100000000000001" customHeight="1">
      <c r="A88" s="14"/>
      <c r="B88" s="27"/>
      <c r="C88" s="27" t="s">
        <v>37</v>
      </c>
      <c r="D88" s="14"/>
      <c r="E88" s="23"/>
    </row>
    <row r="89" spans="1:19" s="14" customFormat="1" ht="17.100000000000001" customHeight="1" thickBot="1">
      <c r="C89" s="27"/>
      <c r="D89" s="27" t="s">
        <v>144</v>
      </c>
      <c r="E89" s="15"/>
      <c r="F89" s="43">
        <v>337500</v>
      </c>
      <c r="G89" s="9"/>
      <c r="H89" s="43">
        <v>337500</v>
      </c>
      <c r="I89" s="9"/>
      <c r="J89" s="43">
        <v>337500</v>
      </c>
      <c r="K89" s="9"/>
      <c r="L89" s="43">
        <v>337500</v>
      </c>
    </row>
    <row r="90" spans="1:19" s="14" customFormat="1" ht="17.100000000000001" customHeight="1" thickTop="1">
      <c r="B90" s="27"/>
      <c r="C90" s="27" t="s">
        <v>100</v>
      </c>
      <c r="D90" s="27"/>
      <c r="E90" s="23"/>
      <c r="F90" s="1"/>
      <c r="G90" s="1"/>
      <c r="H90" s="6"/>
      <c r="I90" s="1"/>
      <c r="J90" s="1"/>
      <c r="K90" s="1"/>
      <c r="L90" s="1"/>
    </row>
    <row r="91" spans="1:19" s="14" customFormat="1" ht="17.100000000000001" customHeight="1">
      <c r="C91" s="27"/>
      <c r="D91" s="27" t="s">
        <v>175</v>
      </c>
      <c r="E91" s="17"/>
      <c r="F91" s="1">
        <v>336050</v>
      </c>
      <c r="G91" s="6"/>
      <c r="H91" s="1">
        <v>336050</v>
      </c>
      <c r="I91" s="6"/>
      <c r="J91" s="1">
        <v>336050</v>
      </c>
      <c r="K91" s="6"/>
      <c r="L91" s="1">
        <v>336050</v>
      </c>
    </row>
    <row r="92" spans="1:19" s="14" customFormat="1" ht="17.100000000000001" customHeight="1">
      <c r="B92" s="27" t="s">
        <v>78</v>
      </c>
      <c r="C92" s="27"/>
      <c r="D92" s="27"/>
      <c r="E92" s="23"/>
      <c r="F92" s="1">
        <v>266113</v>
      </c>
      <c r="G92" s="6"/>
      <c r="H92" s="1">
        <v>266113</v>
      </c>
      <c r="I92" s="6"/>
      <c r="J92" s="1">
        <v>266113</v>
      </c>
      <c r="K92" s="6"/>
      <c r="L92" s="1">
        <v>266113</v>
      </c>
    </row>
    <row r="93" spans="1:19" s="14" customFormat="1" ht="17.100000000000001" customHeight="1">
      <c r="B93" s="27" t="s">
        <v>38</v>
      </c>
      <c r="C93" s="27"/>
      <c r="D93" s="27"/>
      <c r="E93" s="15"/>
      <c r="F93" s="1"/>
      <c r="G93" s="1"/>
      <c r="H93" s="1"/>
      <c r="I93" s="1"/>
      <c r="J93" s="1"/>
      <c r="K93" s="1"/>
      <c r="L93" s="1"/>
    </row>
    <row r="94" spans="1:19" s="14" customFormat="1" ht="17.100000000000001" customHeight="1">
      <c r="C94" s="27" t="s">
        <v>39</v>
      </c>
      <c r="D94" s="27"/>
      <c r="E94" s="23"/>
      <c r="F94" s="9">
        <v>33750</v>
      </c>
      <c r="G94" s="6"/>
      <c r="H94" s="9">
        <v>33750</v>
      </c>
      <c r="I94" s="6"/>
      <c r="J94" s="9">
        <v>33750</v>
      </c>
      <c r="K94" s="6"/>
      <c r="L94" s="9">
        <v>33750</v>
      </c>
    </row>
    <row r="95" spans="1:19" s="14" customFormat="1" ht="17.100000000000001" customHeight="1">
      <c r="C95" s="27" t="s">
        <v>40</v>
      </c>
      <c r="D95" s="27"/>
      <c r="E95" s="15"/>
      <c r="F95" s="44">
        <v>258038</v>
      </c>
      <c r="G95" s="6"/>
      <c r="H95" s="44">
        <v>236716</v>
      </c>
      <c r="I95" s="6"/>
      <c r="J95" s="44">
        <v>254693</v>
      </c>
      <c r="K95" s="6"/>
      <c r="L95" s="44">
        <v>233602</v>
      </c>
    </row>
    <row r="96" spans="1:19" s="14" customFormat="1" ht="17.100000000000001" customHeight="1">
      <c r="A96" s="27"/>
      <c r="B96" s="27" t="s">
        <v>101</v>
      </c>
      <c r="D96" s="27"/>
      <c r="E96" s="15"/>
      <c r="F96" s="9">
        <v>893951</v>
      </c>
      <c r="G96" s="6"/>
      <c r="H96" s="9">
        <v>872629</v>
      </c>
      <c r="I96" s="6"/>
      <c r="J96" s="9">
        <v>890606</v>
      </c>
      <c r="K96" s="6"/>
      <c r="L96" s="9">
        <v>869515</v>
      </c>
      <c r="M96" s="45">
        <f>SUM(F91:F95)-F96</f>
        <v>0</v>
      </c>
      <c r="O96" s="45">
        <f>SUM(H91:H95)-H96</f>
        <v>0</v>
      </c>
      <c r="Q96" s="45">
        <f>SUM(J91:J95)-J96</f>
        <v>0</v>
      </c>
      <c r="S96" s="45">
        <f>SUM(L91:L95)-L96</f>
        <v>0</v>
      </c>
    </row>
    <row r="97" spans="1:19" s="14" customFormat="1" ht="17.100000000000001" customHeight="1">
      <c r="A97" s="27"/>
      <c r="B97" s="27" t="s">
        <v>102</v>
      </c>
      <c r="D97" s="27"/>
      <c r="E97" s="15"/>
      <c r="F97" s="44">
        <v>23679</v>
      </c>
      <c r="G97" s="6"/>
      <c r="H97" s="44">
        <v>23456</v>
      </c>
      <c r="I97" s="6"/>
      <c r="J97" s="44">
        <v>0</v>
      </c>
      <c r="K97" s="6"/>
      <c r="L97" s="44">
        <v>0</v>
      </c>
    </row>
    <row r="98" spans="1:19" s="14" customFormat="1" ht="17.100000000000001" customHeight="1">
      <c r="A98" s="29" t="s">
        <v>91</v>
      </c>
      <c r="B98" s="27"/>
      <c r="C98" s="27"/>
      <c r="D98" s="27"/>
      <c r="E98" s="15"/>
      <c r="F98" s="33">
        <v>917630</v>
      </c>
      <c r="G98" s="6"/>
      <c r="H98" s="33">
        <v>896085</v>
      </c>
      <c r="I98" s="6"/>
      <c r="J98" s="33">
        <v>890606</v>
      </c>
      <c r="K98" s="6"/>
      <c r="L98" s="33">
        <v>869515</v>
      </c>
      <c r="M98" s="45">
        <f>SUM(F96:F97)-F98</f>
        <v>0</v>
      </c>
      <c r="O98" s="45">
        <f>SUM(H96:H97)-H98</f>
        <v>0</v>
      </c>
      <c r="Q98" s="45">
        <f>SUM(J96:J97)-J98</f>
        <v>0</v>
      </c>
      <c r="S98" s="45">
        <f>SUM(L96:L97)-L98</f>
        <v>0</v>
      </c>
    </row>
    <row r="99" spans="1:19" s="14" customFormat="1" ht="17.100000000000001" customHeight="1" thickBot="1">
      <c r="A99" s="29" t="s">
        <v>92</v>
      </c>
      <c r="B99" s="27"/>
      <c r="C99" s="27"/>
      <c r="D99" s="27"/>
      <c r="E99" s="15"/>
      <c r="F99" s="38">
        <v>1948813</v>
      </c>
      <c r="G99" s="6"/>
      <c r="H99" s="43">
        <v>2116180</v>
      </c>
      <c r="I99" s="6"/>
      <c r="J99" s="38">
        <v>1903011</v>
      </c>
      <c r="K99" s="6"/>
      <c r="L99" s="43">
        <v>2068288</v>
      </c>
      <c r="M99" s="45"/>
      <c r="O99" s="45"/>
      <c r="Q99" s="45"/>
      <c r="S99" s="45"/>
    </row>
    <row r="100" spans="1:19" s="14" customFormat="1" ht="19.5" customHeight="1" thickTop="1">
      <c r="A100" s="29"/>
      <c r="B100" s="27"/>
      <c r="C100" s="27"/>
      <c r="D100" s="27"/>
      <c r="E100" s="15"/>
      <c r="F100" s="1"/>
      <c r="G100" s="6"/>
      <c r="H100" s="1"/>
      <c r="I100" s="6"/>
      <c r="J100" s="1"/>
      <c r="K100" s="6"/>
      <c r="L100" s="1"/>
      <c r="M100" s="45"/>
      <c r="O100" s="45"/>
      <c r="Q100" s="45"/>
      <c r="S100" s="45"/>
    </row>
    <row r="101" spans="1:19" s="14" customFormat="1" ht="19.5" customHeight="1">
      <c r="A101" s="29"/>
      <c r="B101" s="27"/>
      <c r="C101" s="27"/>
      <c r="D101" s="27"/>
      <c r="E101" s="15"/>
      <c r="F101" s="1"/>
      <c r="G101" s="6"/>
      <c r="H101" s="1"/>
      <c r="I101" s="6"/>
      <c r="J101" s="1"/>
      <c r="K101" s="6"/>
      <c r="L101" s="1"/>
      <c r="M101" s="45"/>
      <c r="O101" s="45"/>
      <c r="Q101" s="45"/>
      <c r="S101" s="45"/>
    </row>
    <row r="102" spans="1:19" s="14" customFormat="1" ht="19.5" customHeight="1">
      <c r="A102" s="29"/>
      <c r="B102" s="27"/>
      <c r="C102" s="27"/>
      <c r="D102" s="27"/>
      <c r="E102" s="15"/>
      <c r="F102" s="1"/>
      <c r="G102" s="6"/>
      <c r="H102" s="1"/>
      <c r="I102" s="6"/>
      <c r="J102" s="1"/>
      <c r="K102" s="6"/>
      <c r="L102" s="1"/>
      <c r="M102" s="45"/>
      <c r="O102" s="45"/>
      <c r="Q102" s="45"/>
      <c r="S102" s="45"/>
    </row>
    <row r="103" spans="1:19" s="14" customFormat="1" ht="22.15" customHeight="1">
      <c r="A103" s="155" t="s">
        <v>153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45"/>
      <c r="O103" s="45"/>
      <c r="Q103" s="45"/>
      <c r="S103" s="45"/>
    </row>
    <row r="104" spans="1:19" s="14" customFormat="1" ht="22.15" customHeight="1">
      <c r="A104" s="155" t="s">
        <v>154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45"/>
      <c r="O104" s="45"/>
      <c r="Q104" s="45"/>
      <c r="S104" s="45"/>
    </row>
    <row r="105" spans="1:19" s="14" customFormat="1" ht="22.15" customHeight="1">
      <c r="A105" s="156" t="s">
        <v>158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45"/>
      <c r="O105" s="45"/>
      <c r="Q105" s="45"/>
      <c r="S105" s="45"/>
    </row>
    <row r="106" spans="1:19" s="14" customFormat="1" ht="22.15" customHeight="1">
      <c r="M106" s="45"/>
      <c r="O106" s="45"/>
      <c r="Q106" s="45"/>
      <c r="S106" s="45"/>
    </row>
    <row r="107" spans="1:19" s="14" customFormat="1" ht="21.75" customHeight="1">
      <c r="M107" s="45">
        <f>F70+F98-F99</f>
        <v>0</v>
      </c>
      <c r="O107" s="45">
        <f>H70+H98-H99</f>
        <v>0</v>
      </c>
      <c r="Q107" s="45">
        <f>J70+J98-J99</f>
        <v>0</v>
      </c>
      <c r="S107" s="45">
        <f>L70+L98-L99</f>
        <v>0</v>
      </c>
    </row>
    <row r="108" spans="1:19" s="14" customFormat="1" ht="22.15" customHeight="1">
      <c r="B108" s="27"/>
      <c r="C108" s="27"/>
      <c r="D108" s="27"/>
      <c r="E108" s="15"/>
      <c r="F108" s="1"/>
      <c r="G108" s="6"/>
      <c r="H108" s="1"/>
      <c r="I108" s="6"/>
      <c r="J108" s="1"/>
      <c r="K108" s="6"/>
      <c r="L108" s="1"/>
      <c r="M108" s="45"/>
      <c r="O108" s="45"/>
      <c r="Q108" s="45"/>
      <c r="S108" s="45"/>
    </row>
    <row r="109" spans="1:19" ht="22.15" customHeight="1">
      <c r="F109" s="6"/>
      <c r="G109" s="6"/>
      <c r="H109" s="6"/>
      <c r="I109" s="6"/>
      <c r="J109" s="6"/>
      <c r="K109" s="6"/>
      <c r="L109" s="6"/>
    </row>
    <row r="110" spans="1:19" ht="22.15" customHeight="1">
      <c r="F110" s="6"/>
      <c r="G110" s="6"/>
      <c r="H110" s="6"/>
      <c r="I110" s="6"/>
      <c r="J110" s="6"/>
      <c r="K110" s="6"/>
      <c r="L110" s="6"/>
    </row>
    <row r="111" spans="1:19" ht="22.15" customHeight="1">
      <c r="F111" s="6"/>
      <c r="G111" s="6"/>
      <c r="H111" s="6"/>
      <c r="I111" s="6"/>
      <c r="J111" s="6"/>
      <c r="K111" s="6"/>
      <c r="L111" s="6"/>
    </row>
    <row r="112" spans="1:19" ht="22.15" customHeight="1">
      <c r="F112" s="6"/>
      <c r="G112" s="6"/>
      <c r="H112" s="6"/>
      <c r="I112" s="6"/>
      <c r="J112" s="6"/>
      <c r="K112" s="6"/>
      <c r="L112" s="6"/>
    </row>
    <row r="113" spans="1:12" ht="22.15" customHeight="1">
      <c r="F113" s="6"/>
      <c r="G113" s="6"/>
      <c r="H113" s="6"/>
      <c r="I113" s="6"/>
      <c r="J113" s="6"/>
      <c r="K113" s="6"/>
      <c r="L113" s="6"/>
    </row>
    <row r="114" spans="1:12" ht="12.75" customHeight="1">
      <c r="F114" s="6"/>
      <c r="G114" s="6"/>
      <c r="H114" s="6"/>
      <c r="I114" s="6"/>
      <c r="J114" s="6"/>
      <c r="K114" s="6"/>
      <c r="L114" s="6"/>
    </row>
    <row r="115" spans="1:12" s="14" customFormat="1" ht="25.15" customHeight="1">
      <c r="A115" s="40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</sheetData>
  <mergeCells count="28">
    <mergeCell ref="A103:L103"/>
    <mergeCell ref="A104:L104"/>
    <mergeCell ref="A105:L105"/>
    <mergeCell ref="F82:H82"/>
    <mergeCell ref="J82:L82"/>
    <mergeCell ref="A49:D49"/>
    <mergeCell ref="A85:D85"/>
    <mergeCell ref="A6:L6"/>
    <mergeCell ref="A7:L7"/>
    <mergeCell ref="A76:L76"/>
    <mergeCell ref="A78:L78"/>
    <mergeCell ref="A79:L79"/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6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S59"/>
  <sheetViews>
    <sheetView view="pageBreakPreview" zoomScaleNormal="100" zoomScaleSheetLayoutView="100" workbookViewId="0">
      <selection activeCell="S26" sqref="S26"/>
    </sheetView>
  </sheetViews>
  <sheetFormatPr defaultColWidth="9.25" defaultRowHeight="20.100000000000001" customHeight="1"/>
  <cols>
    <col min="1" max="3" width="1.25" style="20" customWidth="1"/>
    <col min="4" max="4" width="35.375" style="20" customWidth="1"/>
    <col min="5" max="5" width="5" style="60" customWidth="1"/>
    <col min="6" max="6" width="8" style="20" customWidth="1"/>
    <col min="7" max="7" width="0.5" style="20" customWidth="1"/>
    <col min="8" max="8" width="8" style="20" customWidth="1"/>
    <col min="9" max="9" width="0.5" style="20" customWidth="1"/>
    <col min="10" max="10" width="8" style="20" customWidth="1"/>
    <col min="11" max="11" width="0.5" style="20" customWidth="1"/>
    <col min="12" max="12" width="8" style="20" customWidth="1"/>
    <col min="13" max="13" width="10.5" style="20" customWidth="1"/>
    <col min="14" max="14" width="2.25" style="20" customWidth="1"/>
    <col min="15" max="15" width="9.25" style="20"/>
    <col min="16" max="16" width="2.25" style="20" customWidth="1"/>
    <col min="17" max="17" width="9.25" style="20"/>
    <col min="18" max="18" width="1.75" style="20" customWidth="1"/>
    <col min="19" max="16384" width="9.25" style="20"/>
  </cols>
  <sheetData>
    <row r="1" spans="1:19" s="27" customFormat="1" ht="23.65" customHeight="1">
      <c r="A1" s="15"/>
      <c r="B1" s="15"/>
      <c r="C1" s="15"/>
      <c r="D1" s="15"/>
      <c r="E1" s="46"/>
      <c r="F1" s="15"/>
      <c r="G1" s="15"/>
      <c r="H1" s="15"/>
      <c r="I1" s="15"/>
      <c r="J1" s="15"/>
      <c r="K1" s="15"/>
      <c r="L1" s="16" t="s">
        <v>79</v>
      </c>
    </row>
    <row r="2" spans="1:19" s="27" customFormat="1" ht="23.65" customHeight="1">
      <c r="A2" s="15"/>
      <c r="B2" s="15"/>
      <c r="C2" s="15"/>
      <c r="D2" s="15"/>
      <c r="E2" s="46"/>
      <c r="F2" s="15"/>
      <c r="G2" s="15"/>
      <c r="H2" s="15"/>
      <c r="I2" s="15"/>
      <c r="J2" s="15"/>
      <c r="K2" s="15"/>
      <c r="L2" s="16" t="s">
        <v>80</v>
      </c>
    </row>
    <row r="3" spans="1:19" s="27" customFormat="1" ht="23.65" customHeight="1">
      <c r="A3" s="150" t="s">
        <v>13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9" s="27" customFormat="1" ht="24" customHeight="1">
      <c r="A4" s="157" t="s">
        <v>81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9" s="27" customFormat="1" ht="24" customHeight="1">
      <c r="A5" s="149" t="s">
        <v>120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9" s="27" customFormat="1" ht="23.65" customHeight="1">
      <c r="A6" s="149" t="s">
        <v>48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9" s="27" customFormat="1" ht="23.65" customHeight="1">
      <c r="A7" s="149" t="s">
        <v>176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19" ht="10.15" customHeight="1">
      <c r="E8" s="20"/>
      <c r="H8" s="6"/>
      <c r="I8" s="6"/>
      <c r="J8" s="6"/>
      <c r="K8" s="6"/>
      <c r="L8" s="6"/>
    </row>
    <row r="9" spans="1:19" ht="18" customHeight="1">
      <c r="E9" s="20"/>
      <c r="F9" s="47"/>
      <c r="G9" s="47"/>
      <c r="H9" s="47"/>
      <c r="I9" s="47"/>
      <c r="J9" s="47"/>
      <c r="K9" s="47"/>
      <c r="L9" s="22" t="s">
        <v>17</v>
      </c>
    </row>
    <row r="10" spans="1:19" s="27" customFormat="1" ht="18" customHeight="1">
      <c r="F10" s="152" t="s">
        <v>18</v>
      </c>
      <c r="G10" s="152"/>
      <c r="H10" s="152"/>
      <c r="I10" s="23"/>
      <c r="J10" s="152" t="s">
        <v>19</v>
      </c>
      <c r="K10" s="152"/>
      <c r="L10" s="152"/>
    </row>
    <row r="11" spans="1:19" s="27" customFormat="1" ht="18" customHeight="1">
      <c r="E11" s="23" t="s">
        <v>21</v>
      </c>
      <c r="F11" s="48">
        <v>2024</v>
      </c>
      <c r="G11" s="37"/>
      <c r="H11" s="48">
        <v>2023</v>
      </c>
      <c r="I11" s="37"/>
      <c r="J11" s="48">
        <v>2024</v>
      </c>
      <c r="K11" s="37"/>
      <c r="L11" s="48">
        <v>2023</v>
      </c>
    </row>
    <row r="12" spans="1:19" s="27" customFormat="1" ht="18" customHeight="1">
      <c r="A12" s="153" t="s">
        <v>41</v>
      </c>
      <c r="B12" s="153"/>
      <c r="C12" s="153"/>
      <c r="D12" s="153"/>
      <c r="J12" s="1"/>
      <c r="K12" s="1"/>
      <c r="L12" s="1"/>
    </row>
    <row r="13" spans="1:19" s="27" customFormat="1" ht="18" customHeight="1">
      <c r="B13" s="27" t="s">
        <v>103</v>
      </c>
      <c r="E13" s="23">
        <v>20</v>
      </c>
      <c r="F13" s="1">
        <v>259950</v>
      </c>
      <c r="G13" s="6"/>
      <c r="H13" s="1">
        <v>416675</v>
      </c>
      <c r="I13" s="6"/>
      <c r="J13" s="1">
        <v>244300</v>
      </c>
      <c r="K13" s="6"/>
      <c r="L13" s="1">
        <v>392456</v>
      </c>
      <c r="N13" s="8"/>
    </row>
    <row r="14" spans="1:19" s="27" customFormat="1" ht="18" customHeight="1">
      <c r="B14" s="49" t="s">
        <v>42</v>
      </c>
      <c r="F14" s="1">
        <v>190</v>
      </c>
      <c r="G14" s="6"/>
      <c r="H14" s="1">
        <v>336</v>
      </c>
      <c r="I14" s="6"/>
      <c r="J14" s="1">
        <v>96</v>
      </c>
      <c r="K14" s="6"/>
      <c r="L14" s="1">
        <v>331</v>
      </c>
    </row>
    <row r="15" spans="1:19" s="27" customFormat="1" ht="18" customHeight="1">
      <c r="B15" s="50"/>
      <c r="C15" s="50" t="s">
        <v>43</v>
      </c>
      <c r="F15" s="33">
        <v>260140</v>
      </c>
      <c r="G15" s="6"/>
      <c r="H15" s="33">
        <v>417011</v>
      </c>
      <c r="I15" s="6"/>
      <c r="J15" s="33">
        <v>244396</v>
      </c>
      <c r="K15" s="6"/>
      <c r="L15" s="33">
        <v>392787</v>
      </c>
      <c r="M15" s="51">
        <f>SUM(F13:F14)-F15</f>
        <v>0</v>
      </c>
      <c r="O15" s="51">
        <f>SUM(H13:H14)-H15</f>
        <v>0</v>
      </c>
      <c r="Q15" s="51">
        <f>SUM(J13:J14)-J15</f>
        <v>0</v>
      </c>
      <c r="S15" s="51">
        <f>SUM(L13:L14)-L15</f>
        <v>0</v>
      </c>
    </row>
    <row r="16" spans="1:19" s="27" customFormat="1" ht="18" customHeight="1">
      <c r="A16" s="50" t="s">
        <v>127</v>
      </c>
      <c r="F16" s="1"/>
      <c r="G16" s="1"/>
      <c r="H16" s="1"/>
      <c r="I16" s="1"/>
      <c r="J16" s="1"/>
      <c r="K16" s="1"/>
      <c r="L16" s="1"/>
    </row>
    <row r="17" spans="1:19" s="27" customFormat="1" ht="18" customHeight="1">
      <c r="B17" s="49" t="s">
        <v>44</v>
      </c>
      <c r="F17" s="1">
        <v>210313</v>
      </c>
      <c r="G17" s="1"/>
      <c r="H17" s="1">
        <v>354033</v>
      </c>
      <c r="I17" s="1"/>
      <c r="J17" s="1">
        <v>198065</v>
      </c>
      <c r="K17" s="1"/>
      <c r="L17" s="1">
        <v>331885</v>
      </c>
    </row>
    <row r="18" spans="1:19" s="27" customFormat="1" ht="18" customHeight="1">
      <c r="B18" s="49" t="s">
        <v>104</v>
      </c>
      <c r="E18" s="52"/>
      <c r="F18" s="1">
        <v>7225</v>
      </c>
      <c r="G18" s="1"/>
      <c r="H18" s="1">
        <v>9073</v>
      </c>
      <c r="I18" s="1"/>
      <c r="J18" s="1">
        <v>6173</v>
      </c>
      <c r="K18" s="1"/>
      <c r="L18" s="1">
        <v>8465</v>
      </c>
    </row>
    <row r="19" spans="1:19" s="27" customFormat="1" ht="18" customHeight="1">
      <c r="B19" s="49" t="s">
        <v>45</v>
      </c>
      <c r="F19" s="1">
        <v>14504</v>
      </c>
      <c r="G19" s="1"/>
      <c r="H19" s="1">
        <v>14108</v>
      </c>
      <c r="I19" s="1"/>
      <c r="J19" s="1">
        <v>12696</v>
      </c>
      <c r="K19" s="1"/>
      <c r="L19" s="1">
        <v>12240</v>
      </c>
    </row>
    <row r="20" spans="1:19" s="27" customFormat="1" ht="18" customHeight="1">
      <c r="B20" s="50"/>
      <c r="C20" s="50" t="s">
        <v>46</v>
      </c>
      <c r="F20" s="33">
        <v>232042</v>
      </c>
      <c r="G20" s="1"/>
      <c r="H20" s="33">
        <v>377214</v>
      </c>
      <c r="I20" s="1"/>
      <c r="J20" s="33">
        <v>216934</v>
      </c>
      <c r="K20" s="1"/>
      <c r="L20" s="33">
        <v>352590</v>
      </c>
      <c r="M20" s="51">
        <f>SUM(F17:F19)-F20</f>
        <v>0</v>
      </c>
      <c r="O20" s="51">
        <f>SUM(H17:H19)-H20</f>
        <v>0</v>
      </c>
      <c r="Q20" s="51">
        <f>SUM(J17:J19)-J20</f>
        <v>0</v>
      </c>
      <c r="S20" s="51">
        <f>SUM(L17:L19)-L20</f>
        <v>0</v>
      </c>
    </row>
    <row r="21" spans="1:19" s="27" customFormat="1" ht="18" customHeight="1">
      <c r="A21" s="29" t="s">
        <v>183</v>
      </c>
      <c r="B21" s="29"/>
      <c r="C21" s="29"/>
      <c r="D21" s="29"/>
      <c r="F21" s="1">
        <v>28098</v>
      </c>
      <c r="G21" s="1"/>
      <c r="H21" s="1">
        <v>39797</v>
      </c>
      <c r="I21" s="1"/>
      <c r="J21" s="1">
        <v>27462</v>
      </c>
      <c r="K21" s="1"/>
      <c r="L21" s="1">
        <v>40197</v>
      </c>
      <c r="M21" s="51">
        <f>F15-F20-F21</f>
        <v>0</v>
      </c>
      <c r="O21" s="51">
        <f>H15-H20-H21</f>
        <v>0</v>
      </c>
      <c r="Q21" s="51">
        <f>J15-J20-J21</f>
        <v>0</v>
      </c>
      <c r="S21" s="51">
        <f>L15-L20-L21</f>
        <v>0</v>
      </c>
    </row>
    <row r="22" spans="1:19" s="27" customFormat="1" ht="18" customHeight="1">
      <c r="B22" s="27" t="s">
        <v>184</v>
      </c>
      <c r="F22" s="53">
        <v>464</v>
      </c>
      <c r="G22" s="1"/>
      <c r="H22" s="53">
        <v>251</v>
      </c>
      <c r="I22" s="1"/>
      <c r="J22" s="53">
        <v>441</v>
      </c>
      <c r="K22" s="1"/>
      <c r="L22" s="53">
        <v>247</v>
      </c>
    </row>
    <row r="23" spans="1:19" s="27" customFormat="1" ht="18" customHeight="1">
      <c r="A23" s="29" t="s">
        <v>47</v>
      </c>
      <c r="F23" s="1">
        <v>27634</v>
      </c>
      <c r="G23" s="1"/>
      <c r="H23" s="1">
        <v>39546</v>
      </c>
      <c r="I23" s="1"/>
      <c r="J23" s="1">
        <v>27021</v>
      </c>
      <c r="K23" s="1"/>
      <c r="L23" s="1">
        <v>39950</v>
      </c>
      <c r="M23" s="51">
        <f>F21-F22-F23</f>
        <v>0</v>
      </c>
      <c r="O23" s="51">
        <f>H21-H22-H23</f>
        <v>0</v>
      </c>
      <c r="Q23" s="51">
        <f>J21-J22-J23</f>
        <v>0</v>
      </c>
      <c r="S23" s="51">
        <f>L21-L22-L23</f>
        <v>0</v>
      </c>
    </row>
    <row r="24" spans="1:19" s="27" customFormat="1" ht="18" customHeight="1">
      <c r="A24" s="54"/>
      <c r="B24" s="49" t="s">
        <v>185</v>
      </c>
      <c r="E24" s="55">
        <v>18</v>
      </c>
      <c r="F24" s="53">
        <v>6089</v>
      </c>
      <c r="G24" s="1"/>
      <c r="H24" s="53">
        <v>8091</v>
      </c>
      <c r="I24" s="1"/>
      <c r="J24" s="53">
        <v>5930</v>
      </c>
      <c r="K24" s="1"/>
      <c r="L24" s="53">
        <v>8111</v>
      </c>
    </row>
    <row r="25" spans="1:19" s="27" customFormat="1" ht="18" customHeight="1">
      <c r="A25" s="29" t="s">
        <v>186</v>
      </c>
      <c r="F25" s="33">
        <v>21545</v>
      </c>
      <c r="G25" s="1"/>
      <c r="H25" s="33">
        <v>31455</v>
      </c>
      <c r="I25" s="1"/>
      <c r="J25" s="33">
        <v>21091</v>
      </c>
      <c r="K25" s="1"/>
      <c r="L25" s="33">
        <v>31839</v>
      </c>
      <c r="M25" s="51">
        <f>F23-F24-F25</f>
        <v>0</v>
      </c>
      <c r="O25" s="51">
        <f>H23-H24-H25</f>
        <v>0</v>
      </c>
      <c r="Q25" s="51">
        <f>J23-J24-J25</f>
        <v>0</v>
      </c>
      <c r="S25" s="51">
        <f>L23-L24-L25</f>
        <v>0</v>
      </c>
    </row>
    <row r="26" spans="1:19" s="27" customFormat="1" ht="18" customHeight="1" thickBot="1">
      <c r="A26" s="29" t="s">
        <v>105</v>
      </c>
      <c r="F26" s="43">
        <v>21545</v>
      </c>
      <c r="G26" s="1"/>
      <c r="H26" s="43">
        <v>31455</v>
      </c>
      <c r="I26" s="1"/>
      <c r="J26" s="43">
        <v>21091</v>
      </c>
      <c r="K26" s="1"/>
      <c r="L26" s="43">
        <v>31839</v>
      </c>
      <c r="M26" s="51">
        <f>F25-F26</f>
        <v>0</v>
      </c>
      <c r="O26" s="51">
        <f>H25-H26</f>
        <v>0</v>
      </c>
      <c r="Q26" s="51">
        <f>J25-J26</f>
        <v>0</v>
      </c>
      <c r="S26" s="51">
        <f>L25-L26</f>
        <v>0</v>
      </c>
    </row>
    <row r="27" spans="1:19" s="27" customFormat="1" ht="18" customHeight="1" thickTop="1">
      <c r="A27" s="29"/>
      <c r="F27" s="1"/>
      <c r="G27" s="1"/>
      <c r="H27" s="1"/>
      <c r="I27" s="1"/>
      <c r="J27" s="1"/>
      <c r="K27" s="1"/>
      <c r="L27" s="1"/>
      <c r="M27" s="51"/>
      <c r="O27" s="51"/>
      <c r="Q27" s="51"/>
      <c r="S27" s="51"/>
    </row>
    <row r="28" spans="1:19" s="27" customFormat="1" ht="18" customHeight="1">
      <c r="A28" s="29" t="s">
        <v>50</v>
      </c>
      <c r="F28" s="1"/>
      <c r="G28" s="1"/>
      <c r="H28" s="1"/>
      <c r="I28" s="1"/>
      <c r="J28" s="1"/>
      <c r="K28" s="1"/>
      <c r="L28" s="1"/>
    </row>
    <row r="29" spans="1:19" s="27" customFormat="1" ht="18" customHeight="1" thickBot="1">
      <c r="B29" s="49" t="s">
        <v>106</v>
      </c>
      <c r="C29" s="49"/>
      <c r="D29" s="49"/>
      <c r="F29" s="1">
        <v>21322</v>
      </c>
      <c r="G29" s="1"/>
      <c r="H29" s="1">
        <v>31644</v>
      </c>
      <c r="I29" s="1"/>
      <c r="J29" s="43">
        <v>21091</v>
      </c>
      <c r="K29" s="1"/>
      <c r="L29" s="43">
        <v>31839</v>
      </c>
    </row>
    <row r="30" spans="1:19" s="27" customFormat="1" ht="18" customHeight="1" thickTop="1">
      <c r="B30" s="49" t="s">
        <v>102</v>
      </c>
      <c r="C30" s="49"/>
      <c r="D30" s="49"/>
      <c r="F30" s="1">
        <v>223</v>
      </c>
      <c r="G30" s="1"/>
      <c r="H30" s="1">
        <v>-189</v>
      </c>
      <c r="I30" s="1"/>
      <c r="J30" s="1"/>
      <c r="K30" s="1"/>
      <c r="L30" s="1"/>
    </row>
    <row r="31" spans="1:19" s="27" customFormat="1" ht="18" customHeight="1" thickBot="1">
      <c r="F31" s="38">
        <v>21545</v>
      </c>
      <c r="G31" s="1"/>
      <c r="H31" s="38">
        <v>31455</v>
      </c>
      <c r="I31" s="1"/>
      <c r="J31" s="1"/>
      <c r="K31" s="1"/>
      <c r="L31" s="1"/>
      <c r="M31" s="51">
        <f>SUM(F29:F30)-F31</f>
        <v>0</v>
      </c>
      <c r="O31" s="51">
        <f>SUM(H29:H30)-H31</f>
        <v>0</v>
      </c>
    </row>
    <row r="32" spans="1:19" s="27" customFormat="1" ht="20.100000000000001" customHeight="1" thickTop="1">
      <c r="A32" s="29" t="s">
        <v>107</v>
      </c>
      <c r="I32" s="1"/>
      <c r="J32" s="1"/>
      <c r="K32" s="1"/>
      <c r="L32" s="1"/>
    </row>
    <row r="33" spans="1:15" s="27" customFormat="1" ht="20.100000000000001" customHeight="1" thickBot="1">
      <c r="B33" s="49" t="s">
        <v>106</v>
      </c>
      <c r="C33" s="49"/>
      <c r="D33" s="49"/>
      <c r="F33" s="1">
        <v>21322</v>
      </c>
      <c r="G33" s="1"/>
      <c r="H33" s="1">
        <v>31644</v>
      </c>
      <c r="I33" s="1"/>
      <c r="J33" s="43">
        <v>21091</v>
      </c>
      <c r="K33" s="1"/>
      <c r="L33" s="43">
        <v>31839</v>
      </c>
    </row>
    <row r="34" spans="1:15" s="27" customFormat="1" ht="20.100000000000001" customHeight="1" thickTop="1">
      <c r="B34" s="49" t="s">
        <v>102</v>
      </c>
      <c r="C34" s="49"/>
      <c r="D34" s="49"/>
      <c r="F34" s="1">
        <v>223</v>
      </c>
      <c r="G34" s="1"/>
      <c r="H34" s="1">
        <v>-189</v>
      </c>
      <c r="I34" s="1"/>
      <c r="J34" s="1"/>
      <c r="K34" s="1"/>
      <c r="L34" s="1"/>
    </row>
    <row r="35" spans="1:15" s="27" customFormat="1" ht="20.100000000000001" customHeight="1" thickBot="1">
      <c r="F35" s="38">
        <v>21545</v>
      </c>
      <c r="G35" s="1"/>
      <c r="H35" s="38">
        <v>31455</v>
      </c>
      <c r="I35" s="1"/>
      <c r="J35" s="1"/>
      <c r="K35" s="1"/>
      <c r="L35" s="1"/>
      <c r="M35" s="51">
        <f>SUM(F33:F34)-F35</f>
        <v>0</v>
      </c>
      <c r="O35" s="51">
        <f>SUM(H33:H34)-H35</f>
        <v>0</v>
      </c>
    </row>
    <row r="36" spans="1:15" s="27" customFormat="1" ht="17.100000000000001" customHeight="1" thickTop="1">
      <c r="F36" s="1"/>
      <c r="G36" s="1"/>
      <c r="H36" s="1"/>
      <c r="I36" s="1"/>
      <c r="J36" s="1"/>
      <c r="K36" s="1"/>
      <c r="L36" s="1"/>
      <c r="M36" s="51"/>
      <c r="O36" s="51"/>
    </row>
    <row r="37" spans="1:15" s="27" customFormat="1" ht="17.100000000000001" customHeight="1">
      <c r="F37" s="1"/>
      <c r="G37" s="1"/>
      <c r="H37" s="1"/>
      <c r="I37" s="1"/>
      <c r="J37" s="1"/>
      <c r="K37" s="1"/>
      <c r="L37" s="1"/>
      <c r="M37" s="51"/>
      <c r="O37" s="51"/>
    </row>
    <row r="38" spans="1:15" s="27" customFormat="1" ht="23.25" customHeight="1">
      <c r="A38" s="15"/>
      <c r="B38" s="15"/>
      <c r="C38" s="15"/>
      <c r="D38" s="15"/>
      <c r="E38" s="15"/>
      <c r="F38" s="56"/>
      <c r="G38" s="56"/>
      <c r="H38" s="56"/>
      <c r="I38" s="56"/>
      <c r="J38" s="56"/>
      <c r="K38" s="56"/>
      <c r="L38" s="16" t="s">
        <v>79</v>
      </c>
    </row>
    <row r="39" spans="1:15" s="27" customFormat="1" ht="23.25" customHeight="1">
      <c r="A39" s="15"/>
      <c r="B39" s="15"/>
      <c r="C39" s="15"/>
      <c r="D39" s="15"/>
      <c r="E39" s="15"/>
      <c r="F39" s="56"/>
      <c r="G39" s="56"/>
      <c r="H39" s="56"/>
      <c r="I39" s="56"/>
      <c r="J39" s="56"/>
      <c r="K39" s="56"/>
      <c r="L39" s="16" t="s">
        <v>80</v>
      </c>
    </row>
    <row r="40" spans="1:15" s="27" customFormat="1" ht="23.25" customHeight="1">
      <c r="A40" s="150" t="s">
        <v>14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</row>
    <row r="41" spans="1:15" s="27" customFormat="1" ht="23.25" customHeight="1">
      <c r="A41" s="157" t="s">
        <v>81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15" s="27" customFormat="1" ht="23.25" customHeight="1">
      <c r="A42" s="149" t="s">
        <v>120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15" s="27" customFormat="1" ht="23.25" customHeight="1">
      <c r="A43" s="149" t="s">
        <v>49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</row>
    <row r="44" spans="1:15" s="27" customFormat="1" ht="23.25" customHeight="1">
      <c r="A44" s="149" t="s">
        <v>176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</row>
    <row r="45" spans="1:15" ht="9.6" customHeight="1">
      <c r="E45" s="20"/>
      <c r="H45" s="6"/>
      <c r="I45" s="6"/>
      <c r="J45" s="6"/>
      <c r="K45" s="6"/>
      <c r="L45" s="6"/>
    </row>
    <row r="46" spans="1:15" ht="20.100000000000001" customHeight="1">
      <c r="E46" s="20"/>
      <c r="F46" s="47"/>
      <c r="G46" s="47"/>
      <c r="H46" s="47"/>
      <c r="I46" s="47"/>
      <c r="J46" s="47"/>
      <c r="K46" s="47"/>
      <c r="L46" s="22" t="s">
        <v>17</v>
      </c>
    </row>
    <row r="47" spans="1:15" s="27" customFormat="1" ht="20.100000000000001" customHeight="1">
      <c r="F47" s="152" t="s">
        <v>18</v>
      </c>
      <c r="G47" s="152"/>
      <c r="H47" s="152"/>
      <c r="I47" s="23"/>
      <c r="J47" s="152" t="s">
        <v>19</v>
      </c>
      <c r="K47" s="152"/>
      <c r="L47" s="152"/>
    </row>
    <row r="48" spans="1:15" s="27" customFormat="1" ht="19.899999999999999" customHeight="1">
      <c r="E48" s="23" t="s">
        <v>21</v>
      </c>
      <c r="F48" s="57">
        <v>2024</v>
      </c>
      <c r="G48" s="23"/>
      <c r="H48" s="57">
        <v>2023</v>
      </c>
      <c r="I48" s="23"/>
      <c r="J48" s="57">
        <v>2024</v>
      </c>
      <c r="K48" s="23"/>
      <c r="L48" s="57">
        <v>2023</v>
      </c>
    </row>
    <row r="49" spans="1:12" s="27" customFormat="1" ht="20.100000000000001" customHeight="1">
      <c r="A49" s="29" t="s">
        <v>51</v>
      </c>
      <c r="E49" s="55">
        <v>19</v>
      </c>
      <c r="F49" s="1"/>
      <c r="G49" s="1"/>
      <c r="H49" s="1"/>
      <c r="I49" s="1"/>
      <c r="J49" s="1"/>
      <c r="K49" s="1"/>
      <c r="L49" s="1"/>
    </row>
    <row r="50" spans="1:12" s="27" customFormat="1" ht="20.100000000000001" customHeight="1">
      <c r="A50" s="29" t="s">
        <v>52</v>
      </c>
      <c r="F50" s="1"/>
      <c r="G50" s="1"/>
      <c r="H50" s="1"/>
      <c r="I50" s="1"/>
      <c r="J50" s="1"/>
      <c r="K50" s="1"/>
      <c r="L50" s="1"/>
    </row>
    <row r="51" spans="1:12" s="27" customFormat="1" ht="20.100000000000001" customHeight="1">
      <c r="A51" s="27" t="s">
        <v>16</v>
      </c>
      <c r="B51" s="49" t="s">
        <v>187</v>
      </c>
      <c r="C51" s="49"/>
      <c r="D51" s="49"/>
      <c r="F51" s="1"/>
      <c r="G51" s="1"/>
      <c r="H51" s="1"/>
      <c r="I51" s="1"/>
      <c r="J51" s="1"/>
      <c r="K51" s="1"/>
      <c r="L51" s="1"/>
    </row>
    <row r="52" spans="1:12" s="27" customFormat="1" ht="20.100000000000001" customHeight="1" thickBot="1">
      <c r="B52" s="49"/>
      <c r="C52" s="49" t="s">
        <v>53</v>
      </c>
      <c r="D52" s="49"/>
      <c r="F52" s="58">
        <v>0.03</v>
      </c>
      <c r="G52" s="2"/>
      <c r="H52" s="58">
        <v>0.05</v>
      </c>
      <c r="I52" s="2"/>
      <c r="J52" s="58">
        <v>0.03</v>
      </c>
      <c r="K52" s="2"/>
      <c r="L52" s="58">
        <v>0.05</v>
      </c>
    </row>
    <row r="53" spans="1:12" s="27" customFormat="1" ht="20.100000000000001" customHeight="1" thickTop="1">
      <c r="A53" s="29" t="s">
        <v>148</v>
      </c>
      <c r="B53" s="49"/>
      <c r="C53" s="49"/>
      <c r="D53" s="49"/>
      <c r="F53" s="1"/>
      <c r="G53" s="1"/>
      <c r="H53" s="1"/>
      <c r="I53" s="1"/>
      <c r="J53" s="1"/>
      <c r="K53" s="1"/>
      <c r="L53" s="1"/>
    </row>
    <row r="54" spans="1:12" s="27" customFormat="1" ht="20.100000000000001" customHeight="1">
      <c r="A54" s="27" t="s">
        <v>16</v>
      </c>
      <c r="B54" s="49" t="s">
        <v>188</v>
      </c>
      <c r="C54" s="49"/>
      <c r="D54" s="49"/>
    </row>
    <row r="55" spans="1:12" s="27" customFormat="1" ht="20.100000000000001" customHeight="1" thickBot="1">
      <c r="B55" s="49"/>
      <c r="C55" s="49" t="s">
        <v>53</v>
      </c>
      <c r="D55" s="49"/>
      <c r="F55" s="58">
        <v>0.03</v>
      </c>
      <c r="G55" s="7"/>
      <c r="H55" s="59">
        <v>0.05</v>
      </c>
      <c r="I55" s="7"/>
      <c r="J55" s="58">
        <v>0.03</v>
      </c>
      <c r="K55" s="7"/>
      <c r="L55" s="59">
        <v>0.05</v>
      </c>
    </row>
    <row r="56" spans="1:12" ht="20.100000000000001" customHeight="1" thickTop="1">
      <c r="E56" s="20"/>
      <c r="F56" s="7"/>
      <c r="G56" s="7"/>
      <c r="H56" s="7"/>
      <c r="I56" s="7"/>
      <c r="J56" s="7"/>
      <c r="K56" s="7"/>
      <c r="L56" s="7"/>
    </row>
    <row r="57" spans="1:12" ht="20.100000000000001" customHeight="1">
      <c r="E57" s="20"/>
      <c r="F57" s="7"/>
      <c r="G57" s="7"/>
      <c r="H57" s="7"/>
      <c r="I57" s="7"/>
      <c r="J57" s="7"/>
      <c r="K57" s="7"/>
      <c r="L57" s="7"/>
    </row>
    <row r="58" spans="1:12" ht="20.100000000000001" customHeight="1">
      <c r="E58" s="20"/>
      <c r="F58" s="7"/>
      <c r="G58" s="7"/>
      <c r="H58" s="7"/>
      <c r="I58" s="7"/>
      <c r="J58" s="7"/>
      <c r="K58" s="7"/>
      <c r="L58" s="7"/>
    </row>
    <row r="59" spans="1:12" ht="20.100000000000001" customHeight="1">
      <c r="E59" s="20"/>
      <c r="F59" s="7"/>
      <c r="G59" s="7"/>
      <c r="H59" s="7"/>
      <c r="I59" s="7"/>
      <c r="J59" s="7"/>
      <c r="K59" s="7"/>
      <c r="L59" s="7"/>
    </row>
  </sheetData>
  <mergeCells count="15">
    <mergeCell ref="A44:L44"/>
    <mergeCell ref="F47:H47"/>
    <mergeCell ref="J47:L47"/>
    <mergeCell ref="A42:L42"/>
    <mergeCell ref="A43:L43"/>
    <mergeCell ref="A41:L41"/>
    <mergeCell ref="A3:L3"/>
    <mergeCell ref="A40:L40"/>
    <mergeCell ref="A4:L4"/>
    <mergeCell ref="A6:L6"/>
    <mergeCell ref="A7:L7"/>
    <mergeCell ref="F10:H10"/>
    <mergeCell ref="J10:L10"/>
    <mergeCell ref="A12:D12"/>
    <mergeCell ref="A5:L5"/>
  </mergeCells>
  <printOptions horizontalCentered="1"/>
  <pageMargins left="1.2598425196850394" right="0.51181102362204722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W114"/>
  <sheetViews>
    <sheetView view="pageBreakPreview" zoomScaleNormal="120" zoomScaleSheetLayoutView="100" workbookViewId="0">
      <selection activeCell="F25" sqref="F25"/>
    </sheetView>
  </sheetViews>
  <sheetFormatPr defaultColWidth="9.25" defaultRowHeight="20.100000000000001" customHeight="1"/>
  <cols>
    <col min="1" max="4" width="1.25" style="61" customWidth="1"/>
    <col min="5" max="5" width="25" style="61" customWidth="1"/>
    <col min="6" max="6" width="5" style="62" customWidth="1"/>
    <col min="7" max="7" width="12.75" style="63" customWidth="1"/>
    <col min="8" max="8" width="0.5" style="63" customWidth="1"/>
    <col min="9" max="9" width="11.25" style="63" customWidth="1"/>
    <col min="10" max="10" width="0.5" style="64" customWidth="1"/>
    <col min="11" max="11" width="11.25" style="63" customWidth="1"/>
    <col min="12" max="12" width="0.5" style="63" customWidth="1"/>
    <col min="13" max="13" width="11.5" style="3" customWidth="1"/>
    <col min="14" max="14" width="0.75" style="64" customWidth="1"/>
    <col min="15" max="15" width="15.25" style="64" customWidth="1"/>
    <col min="16" max="16" width="0.5" style="64" customWidth="1"/>
    <col min="17" max="17" width="16.25" style="64" customWidth="1"/>
    <col min="18" max="18" width="0.75" style="64" customWidth="1"/>
    <col min="19" max="19" width="13.75" style="64" customWidth="1"/>
    <col min="20" max="16384" width="9.25" style="61"/>
  </cols>
  <sheetData>
    <row r="1" spans="1:23" ht="21" customHeight="1">
      <c r="Q1" s="16" t="s">
        <v>79</v>
      </c>
    </row>
    <row r="2" spans="1:23" ht="21" customHeight="1">
      <c r="Q2" s="16" t="s">
        <v>80</v>
      </c>
    </row>
    <row r="3" spans="1:23" ht="19.5" customHeight="1">
      <c r="A3" s="163" t="s">
        <v>166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23" ht="19.5" customHeight="1">
      <c r="A4" s="165" t="s">
        <v>121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3" ht="19.5" customHeight="1">
      <c r="A5" s="161" t="s">
        <v>54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</row>
    <row r="6" spans="1:23" ht="19.5" customHeight="1">
      <c r="A6" s="161" t="s">
        <v>176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23" ht="15.75" customHeight="1">
      <c r="A7" s="66"/>
      <c r="B7" s="66"/>
      <c r="C7" s="66"/>
      <c r="D7" s="66"/>
      <c r="E7" s="66"/>
      <c r="F7" s="67"/>
      <c r="G7" s="166" t="s">
        <v>17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</row>
    <row r="8" spans="1:23" ht="15.75" customHeight="1">
      <c r="A8" s="68"/>
      <c r="B8" s="68"/>
      <c r="C8" s="68"/>
      <c r="D8" s="68"/>
      <c r="E8" s="68"/>
      <c r="F8" s="69"/>
      <c r="G8" s="162" t="s">
        <v>18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</row>
    <row r="9" spans="1:23" ht="15.75" customHeight="1">
      <c r="A9" s="68"/>
      <c r="B9" s="68"/>
      <c r="C9" s="68"/>
      <c r="D9" s="68"/>
      <c r="E9" s="68"/>
      <c r="F9" s="69"/>
      <c r="G9" s="71"/>
      <c r="H9" s="71"/>
      <c r="I9" s="71"/>
      <c r="J9" s="71"/>
      <c r="K9" s="158" t="s">
        <v>38</v>
      </c>
      <c r="L9" s="158"/>
      <c r="M9" s="158"/>
      <c r="N9" s="71"/>
      <c r="O9" s="71"/>
      <c r="P9" s="71"/>
      <c r="Q9" s="61"/>
      <c r="R9" s="71"/>
      <c r="S9" s="71"/>
    </row>
    <row r="10" spans="1:23" ht="15.75" customHeight="1">
      <c r="A10" s="68"/>
      <c r="B10" s="68"/>
      <c r="C10" s="68"/>
      <c r="D10" s="68"/>
      <c r="E10" s="68"/>
      <c r="F10" s="69"/>
      <c r="G10" s="72"/>
      <c r="H10" s="72"/>
      <c r="I10" s="72"/>
      <c r="J10" s="72"/>
      <c r="K10" s="72" t="s">
        <v>57</v>
      </c>
      <c r="L10" s="72"/>
      <c r="M10" s="72"/>
      <c r="N10" s="72"/>
      <c r="O10" s="73" t="s">
        <v>122</v>
      </c>
      <c r="P10" s="71"/>
      <c r="Q10" s="71" t="s">
        <v>123</v>
      </c>
      <c r="R10" s="72"/>
      <c r="S10" s="72"/>
    </row>
    <row r="11" spans="1:23" ht="15.75" customHeight="1">
      <c r="A11" s="68"/>
      <c r="B11" s="68"/>
      <c r="C11" s="68"/>
      <c r="D11" s="68"/>
      <c r="E11" s="68"/>
      <c r="F11" s="61"/>
      <c r="G11" s="74" t="s">
        <v>55</v>
      </c>
      <c r="H11" s="71"/>
      <c r="I11" s="74"/>
      <c r="J11" s="71"/>
      <c r="K11" s="74" t="s">
        <v>58</v>
      </c>
      <c r="L11" s="71"/>
      <c r="M11" s="74"/>
      <c r="N11" s="71"/>
      <c r="O11" s="73" t="s">
        <v>124</v>
      </c>
      <c r="P11" s="71"/>
      <c r="Q11" s="71" t="s">
        <v>125</v>
      </c>
      <c r="R11" s="71"/>
      <c r="S11" s="71" t="s">
        <v>60</v>
      </c>
    </row>
    <row r="12" spans="1:23" ht="15.75" customHeight="1">
      <c r="A12" s="159"/>
      <c r="B12" s="159"/>
      <c r="C12" s="159"/>
      <c r="D12" s="159"/>
      <c r="E12" s="159"/>
      <c r="F12" s="72" t="s">
        <v>21</v>
      </c>
      <c r="G12" s="70" t="s">
        <v>56</v>
      </c>
      <c r="H12" s="71"/>
      <c r="I12" s="70" t="s">
        <v>78</v>
      </c>
      <c r="J12" s="71"/>
      <c r="K12" s="70" t="s">
        <v>59</v>
      </c>
      <c r="L12" s="71"/>
      <c r="M12" s="75" t="s">
        <v>40</v>
      </c>
      <c r="N12" s="71"/>
      <c r="O12" s="70" t="s">
        <v>126</v>
      </c>
      <c r="P12" s="71"/>
      <c r="Q12" s="76" t="s">
        <v>128</v>
      </c>
      <c r="R12" s="71"/>
      <c r="S12" s="70" t="s">
        <v>61</v>
      </c>
    </row>
    <row r="13" spans="1:23" ht="7.5" customHeight="1">
      <c r="A13" s="77"/>
      <c r="B13" s="78"/>
      <c r="C13" s="77"/>
      <c r="D13" s="77"/>
      <c r="E13" s="77"/>
      <c r="F13" s="61"/>
      <c r="G13" s="79"/>
      <c r="H13" s="80"/>
      <c r="I13" s="79"/>
      <c r="J13" s="80"/>
      <c r="K13" s="79"/>
      <c r="L13" s="80"/>
      <c r="M13" s="79"/>
      <c r="N13" s="80"/>
      <c r="O13" s="79"/>
      <c r="P13" s="80"/>
      <c r="Q13" s="79"/>
      <c r="R13" s="80"/>
      <c r="S13" s="79"/>
      <c r="T13" s="81"/>
    </row>
    <row r="14" spans="1:23" s="85" customFormat="1" ht="15.75" customHeight="1">
      <c r="A14" s="82" t="s">
        <v>164</v>
      </c>
      <c r="B14" s="83"/>
      <c r="C14" s="84"/>
      <c r="D14" s="84"/>
      <c r="E14" s="84"/>
      <c r="G14" s="86">
        <v>308960</v>
      </c>
      <c r="H14" s="86"/>
      <c r="I14" s="86">
        <v>239023</v>
      </c>
      <c r="J14" s="86"/>
      <c r="K14" s="86">
        <v>33750</v>
      </c>
      <c r="L14" s="86"/>
      <c r="M14" s="86">
        <v>217965</v>
      </c>
      <c r="N14" s="86"/>
      <c r="O14" s="87">
        <v>799698</v>
      </c>
      <c r="P14" s="86"/>
      <c r="Q14" s="86">
        <v>23673</v>
      </c>
      <c r="R14" s="86"/>
      <c r="S14" s="86">
        <v>823371</v>
      </c>
      <c r="T14" s="88"/>
      <c r="U14" s="89">
        <v>0</v>
      </c>
      <c r="V14" s="89"/>
      <c r="W14" s="85">
        <v>0</v>
      </c>
    </row>
    <row r="15" spans="1:23" ht="15.75" customHeight="1">
      <c r="A15" s="61" t="s">
        <v>149</v>
      </c>
      <c r="F15" s="72">
        <v>17</v>
      </c>
      <c r="G15" s="86">
        <v>6066</v>
      </c>
      <c r="H15" s="86"/>
      <c r="I15" s="86">
        <v>6066</v>
      </c>
      <c r="J15" s="86"/>
      <c r="K15" s="90">
        <v>0</v>
      </c>
      <c r="L15" s="86"/>
      <c r="M15" s="90">
        <v>0</v>
      </c>
      <c r="N15" s="86"/>
      <c r="O15" s="87">
        <v>12132</v>
      </c>
      <c r="P15" s="86"/>
      <c r="Q15" s="90">
        <v>0</v>
      </c>
      <c r="R15" s="86"/>
      <c r="S15" s="86">
        <v>12132</v>
      </c>
      <c r="T15" s="81"/>
      <c r="U15" s="89">
        <v>0</v>
      </c>
      <c r="V15" s="89"/>
      <c r="W15" s="61">
        <v>0</v>
      </c>
    </row>
    <row r="16" spans="1:23" s="85" customFormat="1" ht="15.75" customHeight="1">
      <c r="A16" s="77" t="s">
        <v>108</v>
      </c>
      <c r="B16" s="83"/>
      <c r="C16" s="84"/>
      <c r="D16" s="84"/>
      <c r="E16" s="84"/>
      <c r="F16" s="72"/>
      <c r="G16" s="90">
        <v>0</v>
      </c>
      <c r="H16" s="86"/>
      <c r="I16" s="90">
        <v>0</v>
      </c>
      <c r="J16" s="86"/>
      <c r="K16" s="90">
        <v>0</v>
      </c>
      <c r="L16" s="86"/>
      <c r="M16" s="86">
        <v>31644</v>
      </c>
      <c r="N16" s="86"/>
      <c r="O16" s="87">
        <v>31644</v>
      </c>
      <c r="P16" s="86"/>
      <c r="Q16" s="86">
        <v>-189</v>
      </c>
      <c r="R16" s="86"/>
      <c r="S16" s="86">
        <v>31455</v>
      </c>
      <c r="T16" s="88"/>
      <c r="U16" s="89"/>
      <c r="V16" s="89"/>
    </row>
    <row r="17" spans="1:23" s="85" customFormat="1" ht="15.75" customHeight="1" thickBot="1">
      <c r="A17" s="84" t="s">
        <v>165</v>
      </c>
      <c r="B17" s="83"/>
      <c r="C17" s="84"/>
      <c r="D17" s="84"/>
      <c r="E17" s="84"/>
      <c r="G17" s="91">
        <v>315026</v>
      </c>
      <c r="I17" s="91">
        <v>245089</v>
      </c>
      <c r="K17" s="91">
        <v>33750</v>
      </c>
      <c r="M17" s="91">
        <v>249609</v>
      </c>
      <c r="O17" s="91">
        <v>843474</v>
      </c>
      <c r="Q17" s="91">
        <v>23484</v>
      </c>
      <c r="R17" s="86"/>
      <c r="S17" s="91">
        <v>866958</v>
      </c>
      <c r="T17" s="88"/>
      <c r="U17" s="89">
        <v>0</v>
      </c>
      <c r="V17" s="89"/>
      <c r="W17" s="85">
        <v>0</v>
      </c>
    </row>
    <row r="18" spans="1:23" s="85" customFormat="1" ht="8.25" customHeight="1" thickTop="1">
      <c r="B18" s="92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88"/>
    </row>
    <row r="19" spans="1:23" s="85" customFormat="1" ht="15.75" customHeight="1">
      <c r="A19" s="82" t="s">
        <v>177</v>
      </c>
      <c r="B19" s="83"/>
      <c r="C19" s="84"/>
      <c r="D19" s="84"/>
      <c r="E19" s="84"/>
      <c r="G19" s="86">
        <v>336050.22</v>
      </c>
      <c r="H19" s="86">
        <v>0</v>
      </c>
      <c r="I19" s="86">
        <v>266112.90999999997</v>
      </c>
      <c r="J19" s="86">
        <v>0</v>
      </c>
      <c r="K19" s="86">
        <v>33750</v>
      </c>
      <c r="L19" s="86">
        <v>0</v>
      </c>
      <c r="M19" s="86">
        <v>236716.28</v>
      </c>
      <c r="N19" s="86">
        <v>0</v>
      </c>
      <c r="O19" s="87">
        <v>872629.41</v>
      </c>
      <c r="P19" s="86">
        <v>0</v>
      </c>
      <c r="Q19" s="86">
        <v>23455.79</v>
      </c>
      <c r="R19" s="86">
        <v>0</v>
      </c>
      <c r="S19" s="86">
        <v>896085.2</v>
      </c>
      <c r="T19" s="88"/>
      <c r="U19" s="89">
        <f t="shared" ref="U19" si="0">SUM(G19:M19)-O19</f>
        <v>0</v>
      </c>
      <c r="V19" s="89">
        <f t="shared" ref="V19" si="1">SUM(O19:Q19)-S19</f>
        <v>0</v>
      </c>
      <c r="W19" s="89"/>
    </row>
    <row r="20" spans="1:23" s="85" customFormat="1" ht="15.75" customHeight="1">
      <c r="A20" s="77" t="s">
        <v>108</v>
      </c>
      <c r="B20" s="83"/>
      <c r="C20" s="84"/>
      <c r="D20" s="84"/>
      <c r="E20" s="84"/>
      <c r="F20" s="72"/>
      <c r="G20" s="90">
        <v>0</v>
      </c>
      <c r="H20" s="86"/>
      <c r="I20" s="90">
        <v>0</v>
      </c>
      <c r="J20" s="86"/>
      <c r="K20" s="90">
        <v>0</v>
      </c>
      <c r="L20" s="86"/>
      <c r="M20" s="86">
        <v>21322</v>
      </c>
      <c r="N20" s="86"/>
      <c r="O20" s="87">
        <v>21322</v>
      </c>
      <c r="P20" s="86"/>
      <c r="Q20" s="86">
        <v>223</v>
      </c>
      <c r="R20" s="86"/>
      <c r="S20" s="86">
        <v>21545</v>
      </c>
      <c r="T20" s="88"/>
      <c r="U20" s="89"/>
      <c r="V20" s="89"/>
      <c r="W20" s="89"/>
    </row>
    <row r="21" spans="1:23" s="85" customFormat="1" ht="15.75" customHeight="1" thickBot="1">
      <c r="A21" s="84" t="s">
        <v>178</v>
      </c>
      <c r="B21" s="83"/>
      <c r="C21" s="84"/>
      <c r="D21" s="84"/>
      <c r="E21" s="84"/>
      <c r="G21" s="91">
        <v>336050</v>
      </c>
      <c r="I21" s="91">
        <v>266113</v>
      </c>
      <c r="K21" s="91">
        <v>33750</v>
      </c>
      <c r="M21" s="91">
        <v>258038</v>
      </c>
      <c r="O21" s="91">
        <v>893951</v>
      </c>
      <c r="Q21" s="91">
        <v>23679</v>
      </c>
      <c r="R21" s="86"/>
      <c r="S21" s="91">
        <v>917630</v>
      </c>
      <c r="T21" s="88"/>
      <c r="U21" s="89">
        <f t="shared" ref="U21" si="2">SUM(G21:M21)-O21</f>
        <v>0</v>
      </c>
      <c r="V21" s="89">
        <f t="shared" ref="V21" si="3">SUM(O21:Q21)-S21</f>
        <v>0</v>
      </c>
      <c r="W21" s="89"/>
    </row>
    <row r="22" spans="1:23" s="95" customFormat="1" ht="8.25" customHeight="1" thickTop="1">
      <c r="A22" s="85"/>
      <c r="B22" s="92"/>
      <c r="C22" s="85"/>
      <c r="D22" s="85"/>
      <c r="E22" s="85"/>
      <c r="F22" s="85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4"/>
    </row>
    <row r="23" spans="1:23" s="95" customFormat="1" ht="8.25" customHeight="1">
      <c r="A23" s="85"/>
      <c r="B23" s="92"/>
      <c r="C23" s="85"/>
      <c r="D23" s="85"/>
      <c r="E23" s="85"/>
      <c r="F23" s="85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4"/>
    </row>
    <row r="24" spans="1:23" s="95" customFormat="1" ht="8.25" customHeight="1">
      <c r="A24" s="85"/>
      <c r="B24" s="92"/>
      <c r="C24" s="85"/>
      <c r="D24" s="85"/>
      <c r="E24" s="85"/>
      <c r="F24" s="85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4"/>
    </row>
    <row r="25" spans="1:23" s="95" customFormat="1" ht="8.25" customHeight="1">
      <c r="A25" s="85"/>
      <c r="B25" s="92"/>
      <c r="C25" s="85"/>
      <c r="D25" s="85"/>
      <c r="E25" s="85"/>
      <c r="F25" s="85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4"/>
    </row>
    <row r="26" spans="1:23" s="95" customFormat="1" ht="8.25" customHeight="1">
      <c r="A26" s="85"/>
      <c r="B26" s="92"/>
      <c r="C26" s="85"/>
      <c r="D26" s="85"/>
      <c r="E26" s="85"/>
      <c r="F26" s="85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4"/>
    </row>
    <row r="27" spans="1:23" s="95" customFormat="1" ht="8.25" customHeight="1">
      <c r="A27" s="85"/>
      <c r="B27" s="92"/>
      <c r="C27" s="85"/>
      <c r="D27" s="85"/>
      <c r="E27" s="85"/>
      <c r="F27" s="85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4"/>
    </row>
    <row r="28" spans="1:23" s="95" customFormat="1" ht="17.100000000000001" customHeight="1">
      <c r="A28" s="167" t="s">
        <v>156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94"/>
    </row>
    <row r="29" spans="1:23" s="95" customFormat="1" ht="17.100000000000001" customHeight="1">
      <c r="A29" s="167" t="s">
        <v>157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94"/>
    </row>
    <row r="30" spans="1:23" s="95" customFormat="1" ht="17.100000000000001" customHeight="1">
      <c r="A30" s="168" t="s">
        <v>158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94"/>
    </row>
    <row r="31" spans="1:23" s="95" customFormat="1" ht="17.100000000000001" customHeight="1">
      <c r="A31" s="85"/>
      <c r="B31" s="92"/>
      <c r="C31" s="85"/>
      <c r="D31" s="85"/>
      <c r="E31" s="85"/>
      <c r="F31" s="85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</row>
    <row r="32" spans="1:23" s="95" customFormat="1" ht="17.100000000000001" customHeight="1">
      <c r="A32" s="85"/>
      <c r="B32" s="92"/>
      <c r="C32" s="85"/>
      <c r="D32" s="85"/>
      <c r="E32" s="85"/>
      <c r="F32" s="85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</row>
    <row r="33" spans="1:20" s="95" customFormat="1" ht="17.100000000000001" customHeight="1">
      <c r="A33" s="85"/>
      <c r="B33" s="92"/>
      <c r="C33" s="85"/>
      <c r="D33" s="85"/>
      <c r="E33" s="85"/>
      <c r="F33" s="85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</row>
    <row r="34" spans="1:20" ht="20.100000000000001" customHeight="1">
      <c r="G34" s="63">
        <f>SUM(G14:G15)-G17</f>
        <v>0</v>
      </c>
      <c r="I34" s="63">
        <f>SUM(I14:I15)-I17</f>
        <v>0</v>
      </c>
      <c r="J34" s="63"/>
      <c r="K34" s="63">
        <f>SUM(K14:K15)-K17</f>
        <v>0</v>
      </c>
      <c r="M34" s="63">
        <f>SUM(M14:M16)-M17</f>
        <v>0</v>
      </c>
      <c r="N34" s="63"/>
      <c r="O34" s="63">
        <f>SUM(O14:O16)-O17</f>
        <v>0</v>
      </c>
      <c r="P34" s="63"/>
      <c r="Q34" s="63">
        <f>SUM(Q14:Q16)-Q17</f>
        <v>0</v>
      </c>
      <c r="R34" s="63"/>
      <c r="S34" s="63">
        <f>SUM(S14:S16)-S17</f>
        <v>0</v>
      </c>
    </row>
    <row r="35" spans="1:20" ht="20.100000000000001" customHeight="1">
      <c r="G35" s="63">
        <f>SUM(G19:G20)-G21</f>
        <v>0.21999999997206032</v>
      </c>
      <c r="I35" s="63">
        <f>SUM(I19:I20)-I21</f>
        <v>-9.0000000025611371E-2</v>
      </c>
      <c r="J35" s="63"/>
      <c r="K35" s="63">
        <f>SUM(K19:K20)-K21</f>
        <v>0</v>
      </c>
      <c r="M35" s="63">
        <f>SUM(M19:M20)-M21</f>
        <v>0.27999999999883585</v>
      </c>
      <c r="N35" s="63"/>
      <c r="O35" s="63">
        <f>SUM(O19:O20)-O21</f>
        <v>0.41000000003259629</v>
      </c>
      <c r="P35" s="63"/>
      <c r="Q35" s="63">
        <f>SUM(Q19:Q20)-Q21</f>
        <v>-0.20999999999912689</v>
      </c>
      <c r="R35" s="63"/>
      <c r="S35" s="63">
        <f>SUM(S19:S20)-S21</f>
        <v>0.19999999995343387</v>
      </c>
    </row>
    <row r="36" spans="1:20" ht="20.100000000000001" customHeight="1">
      <c r="J36" s="63"/>
      <c r="M36" s="63"/>
      <c r="N36" s="63"/>
      <c r="O36" s="63"/>
      <c r="P36" s="63"/>
      <c r="Q36" s="63"/>
      <c r="R36" s="63"/>
      <c r="S36" s="63"/>
    </row>
    <row r="46" spans="1:20" ht="6" customHeight="1"/>
    <row r="47" spans="1:20" ht="20.100000000000001" customHeight="1">
      <c r="A47" s="96"/>
    </row>
    <row r="48" spans="1:20" ht="20.100000000000001" customHeight="1">
      <c r="A48" s="160"/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</row>
    <row r="49" spans="1:19" ht="20.100000000000001" customHeight="1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</row>
    <row r="50" spans="1:19" ht="20.100000000000001" customHeight="1">
      <c r="A50" s="161"/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</row>
    <row r="51" spans="1:19" ht="20.100000000000001" customHeight="1">
      <c r="A51" s="97"/>
      <c r="B51" s="97"/>
      <c r="C51" s="97"/>
      <c r="D51" s="97"/>
      <c r="E51" s="97"/>
      <c r="F51" s="65"/>
      <c r="G51" s="65"/>
      <c r="H51" s="65"/>
      <c r="I51" s="65"/>
      <c r="J51" s="65"/>
      <c r="K51" s="65"/>
      <c r="L51" s="65"/>
      <c r="M51" s="67"/>
    </row>
    <row r="52" spans="1:19" ht="20.100000000000001" customHeight="1">
      <c r="A52" s="98"/>
      <c r="B52" s="98"/>
      <c r="C52" s="98"/>
      <c r="D52" s="98"/>
      <c r="E52" s="98"/>
      <c r="F52" s="9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</row>
    <row r="53" spans="1:19" ht="20.100000000000001" customHeight="1">
      <c r="A53" s="98"/>
      <c r="B53" s="98"/>
      <c r="C53" s="98"/>
      <c r="D53" s="98"/>
      <c r="E53" s="98"/>
      <c r="F53" s="99"/>
      <c r="G53" s="72"/>
      <c r="H53" s="72"/>
      <c r="I53" s="72"/>
      <c r="J53" s="72"/>
      <c r="K53" s="72"/>
      <c r="L53" s="72"/>
      <c r="M53" s="72"/>
      <c r="N53" s="61"/>
      <c r="O53" s="61"/>
      <c r="P53" s="100"/>
      <c r="Q53" s="61"/>
      <c r="R53" s="61"/>
      <c r="S53" s="61"/>
    </row>
    <row r="54" spans="1:19" ht="20.100000000000001" customHeight="1">
      <c r="A54" s="98"/>
      <c r="B54" s="98"/>
      <c r="C54" s="98"/>
      <c r="D54" s="98"/>
      <c r="E54" s="98"/>
      <c r="F54" s="101"/>
      <c r="G54" s="102"/>
      <c r="H54" s="100"/>
      <c r="I54" s="102"/>
      <c r="J54" s="100"/>
      <c r="K54" s="102"/>
      <c r="L54" s="100"/>
      <c r="M54" s="102"/>
      <c r="N54" s="103"/>
      <c r="O54" s="100"/>
      <c r="P54" s="104"/>
      <c r="Q54" s="104"/>
      <c r="R54" s="100"/>
      <c r="S54" s="103"/>
    </row>
    <row r="55" spans="1:19" ht="20.100000000000001" customHeight="1">
      <c r="A55" s="170"/>
      <c r="B55" s="170"/>
      <c r="C55" s="170"/>
      <c r="D55" s="170"/>
      <c r="E55" s="170"/>
    </row>
    <row r="56" spans="1:19" ht="20.100000000000001" customHeight="1">
      <c r="A56" s="170"/>
      <c r="B56" s="170"/>
      <c r="C56" s="170"/>
      <c r="D56" s="170"/>
      <c r="E56" s="170"/>
    </row>
    <row r="76" spans="15:19" ht="20.100000000000001" customHeight="1">
      <c r="O76" s="64">
        <f>SUM(H72:I75)-H76</f>
        <v>0</v>
      </c>
      <c r="P76" s="64">
        <f t="shared" ref="P76:S76" si="4">SUM(I72:J75)-I76</f>
        <v>0</v>
      </c>
      <c r="Q76" s="64">
        <f t="shared" si="4"/>
        <v>0</v>
      </c>
      <c r="R76" s="64">
        <f t="shared" si="4"/>
        <v>0</v>
      </c>
      <c r="S76" s="64">
        <f t="shared" si="4"/>
        <v>0</v>
      </c>
    </row>
    <row r="108" spans="1:12" ht="19.5" customHeight="1"/>
    <row r="109" spans="1:12" ht="19.5" customHeight="1"/>
    <row r="110" spans="1:12" ht="19.5" customHeight="1"/>
    <row r="111" spans="1:12" ht="20.100000000000001" customHeight="1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</row>
    <row r="112" spans="1:12" ht="20.100000000000001" customHeight="1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</row>
    <row r="113" spans="1:12" ht="20.100000000000001" customHeight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</row>
    <row r="114" spans="1:12" ht="20.100000000000001" customHeight="1">
      <c r="F114" s="61"/>
      <c r="G114" s="61"/>
      <c r="H114" s="61"/>
      <c r="I114" s="61"/>
      <c r="J114" s="61"/>
      <c r="K114" s="61"/>
      <c r="L114" s="61"/>
    </row>
  </sheetData>
  <mergeCells count="20">
    <mergeCell ref="A111:L111"/>
    <mergeCell ref="A112:L112"/>
    <mergeCell ref="A113:L113"/>
    <mergeCell ref="A28:S28"/>
    <mergeCell ref="A29:S29"/>
    <mergeCell ref="A30:S30"/>
    <mergeCell ref="G52:S52"/>
    <mergeCell ref="A55:E55"/>
    <mergeCell ref="A56:E56"/>
    <mergeCell ref="G8:S8"/>
    <mergeCell ref="A3:S3"/>
    <mergeCell ref="A4:S4"/>
    <mergeCell ref="A5:S5"/>
    <mergeCell ref="A6:S6"/>
    <mergeCell ref="G7:S7"/>
    <mergeCell ref="K9:M9"/>
    <mergeCell ref="A12:E12"/>
    <mergeCell ref="A48:M48"/>
    <mergeCell ref="A49:M49"/>
    <mergeCell ref="A50:M50"/>
  </mergeCells>
  <printOptions horizontalCentered="1"/>
  <pageMargins left="0.39370078740157483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W108"/>
  <sheetViews>
    <sheetView view="pageBreakPreview" zoomScaleNormal="120" zoomScaleSheetLayoutView="100" workbookViewId="0">
      <selection activeCell="F11" sqref="F11"/>
    </sheetView>
  </sheetViews>
  <sheetFormatPr defaultColWidth="9.25" defaultRowHeight="20.100000000000001" customHeight="1"/>
  <cols>
    <col min="1" max="4" width="1.25" style="61" customWidth="1"/>
    <col min="5" max="5" width="38.125" style="61" customWidth="1"/>
    <col min="6" max="6" width="5.75" style="62" customWidth="1"/>
    <col min="7" max="7" width="0.75" style="117" customWidth="1"/>
    <col min="8" max="8" width="15.25" style="63" customWidth="1"/>
    <col min="9" max="9" width="0.75" style="63" customWidth="1"/>
    <col min="10" max="10" width="15.25" style="63" customWidth="1"/>
    <col min="11" max="11" width="1" style="64" customWidth="1"/>
    <col min="12" max="12" width="15.25" style="63" customWidth="1"/>
    <col min="13" max="13" width="0.75" style="63" customWidth="1"/>
    <col min="14" max="14" width="15.25" style="3" customWidth="1"/>
    <col min="15" max="15" width="0.75" style="64" customWidth="1"/>
    <col min="16" max="16" width="15.25" style="64" customWidth="1"/>
    <col min="17" max="16384" width="9.25" style="61"/>
  </cols>
  <sheetData>
    <row r="1" spans="1:20" ht="21.75" customHeight="1">
      <c r="A1" s="105"/>
      <c r="B1" s="105"/>
      <c r="C1" s="105"/>
      <c r="D1" s="105"/>
      <c r="E1" s="105"/>
      <c r="F1" s="106"/>
      <c r="G1" s="107"/>
      <c r="H1" s="108"/>
      <c r="I1" s="108"/>
      <c r="J1" s="108"/>
      <c r="K1" s="109"/>
      <c r="L1" s="108"/>
      <c r="M1" s="108"/>
      <c r="N1" s="16" t="s">
        <v>79</v>
      </c>
      <c r="O1" s="110"/>
    </row>
    <row r="2" spans="1:20" ht="21.75" customHeight="1">
      <c r="A2" s="105"/>
      <c r="B2" s="105"/>
      <c r="C2" s="105"/>
      <c r="D2" s="105"/>
      <c r="E2" s="105"/>
      <c r="F2" s="106"/>
      <c r="G2" s="107"/>
      <c r="H2" s="108"/>
      <c r="I2" s="108"/>
      <c r="J2" s="108"/>
      <c r="K2" s="109"/>
      <c r="L2" s="108"/>
      <c r="M2" s="108"/>
      <c r="N2" s="16" t="s">
        <v>80</v>
      </c>
      <c r="O2" s="110"/>
    </row>
    <row r="3" spans="1:20" ht="22.15" customHeight="1">
      <c r="A3" s="163" t="s">
        <v>167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20" ht="22.15" customHeight="1">
      <c r="A4" s="160" t="s">
        <v>121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11"/>
      <c r="R4" s="111"/>
      <c r="S4" s="111"/>
      <c r="T4" s="111"/>
    </row>
    <row r="5" spans="1:20" ht="22.15" customHeight="1">
      <c r="A5" s="161" t="s">
        <v>54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20" ht="22.15" customHeight="1">
      <c r="A6" s="161" t="s">
        <v>176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20" ht="19.149999999999999" customHeight="1">
      <c r="A7" s="66"/>
      <c r="B7" s="66"/>
      <c r="C7" s="66"/>
      <c r="D7" s="66"/>
      <c r="E7" s="66"/>
      <c r="F7" s="67"/>
      <c r="G7" s="67"/>
      <c r="H7" s="166" t="s">
        <v>17</v>
      </c>
      <c r="I7" s="166"/>
      <c r="J7" s="166"/>
      <c r="K7" s="166"/>
      <c r="L7" s="166"/>
      <c r="M7" s="166"/>
      <c r="N7" s="166"/>
      <c r="O7" s="166"/>
      <c r="P7" s="166"/>
    </row>
    <row r="8" spans="1:20" ht="19.149999999999999" customHeight="1">
      <c r="A8" s="68"/>
      <c r="B8" s="68"/>
      <c r="C8" s="68"/>
      <c r="D8" s="68"/>
      <c r="E8" s="68"/>
      <c r="F8" s="69"/>
      <c r="G8" s="69"/>
      <c r="H8" s="158" t="s">
        <v>19</v>
      </c>
      <c r="I8" s="158"/>
      <c r="J8" s="158"/>
      <c r="K8" s="158"/>
      <c r="L8" s="158"/>
      <c r="M8" s="158"/>
      <c r="N8" s="158"/>
      <c r="O8" s="158"/>
      <c r="P8" s="158"/>
    </row>
    <row r="9" spans="1:20" ht="19.149999999999999" customHeight="1">
      <c r="A9" s="68"/>
      <c r="B9" s="68"/>
      <c r="C9" s="68"/>
      <c r="D9" s="68"/>
      <c r="E9" s="68"/>
      <c r="F9" s="69"/>
      <c r="G9" s="69"/>
      <c r="H9" s="71"/>
      <c r="I9" s="71"/>
      <c r="J9" s="71"/>
      <c r="K9" s="71"/>
      <c r="L9" s="162" t="s">
        <v>38</v>
      </c>
      <c r="M9" s="162"/>
      <c r="N9" s="162"/>
      <c r="O9" s="71"/>
      <c r="P9" s="71"/>
    </row>
    <row r="10" spans="1:20" ht="19.149999999999999" customHeight="1">
      <c r="A10" s="68"/>
      <c r="B10" s="68"/>
      <c r="C10" s="68"/>
      <c r="D10" s="68"/>
      <c r="E10" s="68"/>
      <c r="F10" s="61"/>
      <c r="G10" s="69"/>
      <c r="H10" s="74" t="s">
        <v>55</v>
      </c>
      <c r="I10" s="71"/>
      <c r="J10" s="74"/>
      <c r="K10" s="71"/>
      <c r="L10" s="74" t="s">
        <v>57</v>
      </c>
      <c r="M10" s="71"/>
      <c r="N10" s="74"/>
      <c r="O10" s="71"/>
      <c r="P10" s="71" t="s">
        <v>60</v>
      </c>
    </row>
    <row r="11" spans="1:20" ht="19.149999999999999" customHeight="1">
      <c r="A11" s="159"/>
      <c r="B11" s="159"/>
      <c r="C11" s="159"/>
      <c r="D11" s="159"/>
      <c r="E11" s="159"/>
      <c r="F11" s="72" t="s">
        <v>21</v>
      </c>
      <c r="G11" s="69"/>
      <c r="H11" s="70" t="s">
        <v>56</v>
      </c>
      <c r="I11" s="71"/>
      <c r="J11" s="70" t="s">
        <v>78</v>
      </c>
      <c r="K11" s="71"/>
      <c r="L11" s="70" t="s">
        <v>62</v>
      </c>
      <c r="M11" s="71"/>
      <c r="N11" s="70" t="s">
        <v>40</v>
      </c>
      <c r="O11" s="71"/>
      <c r="P11" s="70" t="s">
        <v>61</v>
      </c>
    </row>
    <row r="12" spans="1:20" ht="7.5" customHeight="1">
      <c r="A12" s="112"/>
      <c r="B12" s="69"/>
      <c r="F12" s="72"/>
      <c r="G12" s="61"/>
      <c r="H12" s="86"/>
      <c r="I12" s="86"/>
      <c r="J12" s="86"/>
      <c r="K12" s="86"/>
      <c r="L12" s="86"/>
      <c r="M12" s="86"/>
      <c r="N12" s="86"/>
      <c r="O12" s="86"/>
      <c r="P12" s="86"/>
      <c r="Q12" s="81"/>
    </row>
    <row r="13" spans="1:20" s="85" customFormat="1" ht="16.5" customHeight="1">
      <c r="A13" s="82" t="s">
        <v>164</v>
      </c>
      <c r="B13" s="83"/>
      <c r="C13" s="84"/>
      <c r="D13" s="84"/>
      <c r="E13" s="84"/>
      <c r="G13" s="92"/>
      <c r="H13" s="86">
        <v>308960</v>
      </c>
      <c r="I13" s="86"/>
      <c r="J13" s="86">
        <v>239023</v>
      </c>
      <c r="K13" s="86"/>
      <c r="L13" s="86">
        <v>33750</v>
      </c>
      <c r="M13" s="86"/>
      <c r="N13" s="86">
        <v>214625</v>
      </c>
      <c r="O13" s="86"/>
      <c r="P13" s="86">
        <v>796358</v>
      </c>
      <c r="Q13" s="88"/>
      <c r="R13" s="113">
        <v>0</v>
      </c>
    </row>
    <row r="14" spans="1:20" ht="16.5" customHeight="1">
      <c r="A14" s="61" t="s">
        <v>149</v>
      </c>
      <c r="B14" s="78"/>
      <c r="F14" s="114">
        <v>17</v>
      </c>
      <c r="G14" s="69"/>
      <c r="H14" s="87">
        <v>6066</v>
      </c>
      <c r="I14" s="87"/>
      <c r="J14" s="87">
        <v>6066</v>
      </c>
      <c r="K14" s="90"/>
      <c r="L14" s="90">
        <v>0</v>
      </c>
      <c r="M14" s="86"/>
      <c r="N14" s="120">
        <v>0</v>
      </c>
      <c r="O14" s="86"/>
      <c r="P14" s="87">
        <v>12132</v>
      </c>
      <c r="Q14" s="88"/>
      <c r="R14" s="113">
        <v>0</v>
      </c>
      <c r="S14" s="113">
        <v>0</v>
      </c>
    </row>
    <row r="15" spans="1:20" s="85" customFormat="1" ht="16.5" customHeight="1">
      <c r="A15" s="77" t="s">
        <v>108</v>
      </c>
      <c r="B15" s="83"/>
      <c r="C15" s="84"/>
      <c r="D15" s="84"/>
      <c r="E15" s="84"/>
      <c r="G15" s="92"/>
      <c r="H15" s="90">
        <v>0</v>
      </c>
      <c r="I15" s="86"/>
      <c r="J15" s="90">
        <v>0</v>
      </c>
      <c r="K15" s="86"/>
      <c r="L15" s="90">
        <v>0</v>
      </c>
      <c r="M15" s="86"/>
      <c r="N15" s="87">
        <v>31839</v>
      </c>
      <c r="O15" s="86"/>
      <c r="P15" s="86">
        <v>31839</v>
      </c>
      <c r="Q15" s="88"/>
      <c r="R15" s="113"/>
    </row>
    <row r="16" spans="1:20" s="85" customFormat="1" ht="16.5" customHeight="1" thickBot="1">
      <c r="A16" s="84" t="s">
        <v>165</v>
      </c>
      <c r="B16" s="83"/>
      <c r="H16" s="91">
        <v>315026</v>
      </c>
      <c r="I16" s="86"/>
      <c r="J16" s="91">
        <v>245089</v>
      </c>
      <c r="K16" s="86"/>
      <c r="L16" s="91">
        <v>33750</v>
      </c>
      <c r="M16" s="86"/>
      <c r="N16" s="91">
        <v>246464</v>
      </c>
      <c r="O16" s="86"/>
      <c r="P16" s="91">
        <v>840329</v>
      </c>
      <c r="Q16" s="88"/>
      <c r="R16" s="113">
        <v>0</v>
      </c>
    </row>
    <row r="17" spans="1:23" s="85" customFormat="1" ht="7.5" customHeight="1" thickTop="1">
      <c r="B17" s="92"/>
      <c r="H17" s="115"/>
      <c r="I17" s="115"/>
      <c r="J17" s="115"/>
      <c r="K17" s="115"/>
      <c r="L17" s="115"/>
      <c r="M17" s="115"/>
      <c r="N17" s="115"/>
      <c r="O17" s="115"/>
      <c r="P17" s="115"/>
      <c r="Q17" s="88"/>
    </row>
    <row r="18" spans="1:23" s="85" customFormat="1" ht="16.5" customHeight="1">
      <c r="A18" s="82" t="s">
        <v>177</v>
      </c>
      <c r="B18" s="83"/>
      <c r="C18" s="84"/>
      <c r="D18" s="84"/>
      <c r="E18" s="84"/>
      <c r="G18" s="93"/>
      <c r="H18" s="86">
        <v>336050.22</v>
      </c>
      <c r="I18" s="86">
        <v>0</v>
      </c>
      <c r="J18" s="86">
        <v>266112.90999999997</v>
      </c>
      <c r="K18" s="86">
        <v>0</v>
      </c>
      <c r="L18" s="86">
        <v>33750</v>
      </c>
      <c r="M18" s="86">
        <v>0</v>
      </c>
      <c r="N18" s="86">
        <v>233602.05</v>
      </c>
      <c r="O18" s="86">
        <v>0</v>
      </c>
      <c r="P18" s="86">
        <v>869515.18</v>
      </c>
      <c r="Q18" s="88">
        <f>SUM(H18:N18)-P18</f>
        <v>0</v>
      </c>
      <c r="R18" s="93"/>
      <c r="S18" s="93"/>
      <c r="T18" s="88"/>
      <c r="U18" s="89"/>
      <c r="V18" s="89"/>
      <c r="W18" s="89"/>
    </row>
    <row r="19" spans="1:23" ht="16.5" customHeight="1">
      <c r="A19" s="77" t="s">
        <v>108</v>
      </c>
      <c r="B19" s="78"/>
      <c r="F19" s="114"/>
      <c r="G19" s="69"/>
      <c r="H19" s="120">
        <v>0</v>
      </c>
      <c r="I19" s="120"/>
      <c r="J19" s="120">
        <v>0</v>
      </c>
      <c r="K19" s="120"/>
      <c r="L19" s="120">
        <v>0</v>
      </c>
      <c r="M19" s="86"/>
      <c r="N19" s="86">
        <f>+[18]งบกำไรขาดทุนเบ็ดเสร็จ!J49</f>
        <v>21091</v>
      </c>
      <c r="O19" s="86"/>
      <c r="P19" s="86">
        <f>+H19+J19+L19+N19</f>
        <v>21091</v>
      </c>
      <c r="Q19" s="88">
        <f t="shared" ref="Q19" si="0">SUM(H19:N19)-P19</f>
        <v>0</v>
      </c>
      <c r="R19" s="113"/>
      <c r="S19" s="113"/>
    </row>
    <row r="20" spans="1:23" s="85" customFormat="1" ht="16.5" customHeight="1" thickBot="1">
      <c r="A20" s="84" t="s">
        <v>178</v>
      </c>
      <c r="B20" s="83"/>
      <c r="H20" s="121">
        <f>SUM(H18:H19)</f>
        <v>336050.22</v>
      </c>
      <c r="I20" s="122"/>
      <c r="J20" s="121">
        <f>SUM(J18:J19)</f>
        <v>266112.90999999997</v>
      </c>
      <c r="K20" s="122"/>
      <c r="L20" s="121">
        <f>SUM(L18:L19)</f>
        <v>33750</v>
      </c>
      <c r="M20" s="122"/>
      <c r="N20" s="121">
        <f>SUM(N18:N19)</f>
        <v>254693.05</v>
      </c>
      <c r="O20" s="122"/>
      <c r="P20" s="121">
        <f>SUM(P18:P19)</f>
        <v>890606.18</v>
      </c>
      <c r="Q20" s="88"/>
      <c r="R20" s="113"/>
    </row>
    <row r="21" spans="1:23" s="85" customFormat="1" ht="7.5" customHeight="1" thickTop="1">
      <c r="B21" s="92"/>
      <c r="H21" s="86"/>
      <c r="I21" s="86"/>
      <c r="J21" s="86"/>
      <c r="K21" s="86"/>
      <c r="L21" s="86"/>
      <c r="M21" s="86"/>
      <c r="N21" s="86"/>
      <c r="O21" s="86"/>
      <c r="P21" s="86"/>
      <c r="Q21" s="88"/>
    </row>
    <row r="22" spans="1:23" s="85" customFormat="1" ht="7.5" customHeight="1">
      <c r="B22" s="92"/>
      <c r="H22" s="86"/>
      <c r="I22" s="86"/>
      <c r="J22" s="86"/>
      <c r="K22" s="86"/>
      <c r="L22" s="86"/>
      <c r="M22" s="86"/>
      <c r="N22" s="86"/>
      <c r="O22" s="86"/>
      <c r="P22" s="86"/>
      <c r="Q22" s="88"/>
    </row>
    <row r="23" spans="1:23" s="85" customFormat="1" ht="7.5" customHeight="1">
      <c r="B23" s="92"/>
      <c r="H23" s="86"/>
      <c r="I23" s="86"/>
      <c r="J23" s="86"/>
      <c r="K23" s="86"/>
      <c r="L23" s="86"/>
      <c r="M23" s="86"/>
      <c r="N23" s="86"/>
      <c r="O23" s="86"/>
      <c r="P23" s="86"/>
      <c r="Q23" s="88"/>
    </row>
    <row r="24" spans="1:23" s="85" customFormat="1" ht="7.5" customHeight="1">
      <c r="B24" s="92"/>
      <c r="H24" s="86"/>
      <c r="I24" s="86"/>
      <c r="J24" s="86"/>
      <c r="K24" s="86"/>
      <c r="L24" s="86"/>
      <c r="M24" s="86"/>
      <c r="N24" s="86"/>
      <c r="O24" s="86"/>
      <c r="P24" s="86"/>
      <c r="Q24" s="88"/>
    </row>
    <row r="25" spans="1:23" s="85" customFormat="1" ht="19.149999999999999" customHeight="1">
      <c r="A25" s="167" t="s">
        <v>153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88"/>
    </row>
    <row r="26" spans="1:23" ht="20.25" customHeight="1">
      <c r="A26" s="167" t="s">
        <v>157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81"/>
    </row>
    <row r="27" spans="1:23" s="96" customFormat="1" ht="20.25" customHeight="1">
      <c r="A27" s="168" t="s">
        <v>158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16"/>
    </row>
    <row r="28" spans="1:23" ht="20.100000000000001" customHeight="1">
      <c r="H28" s="63">
        <f>SUM(H13:H15)-H16</f>
        <v>0</v>
      </c>
      <c r="J28" s="63">
        <f>SUM(J13:J15)-J16</f>
        <v>0</v>
      </c>
      <c r="L28" s="63">
        <f>SUM(L13:L15)-L16</f>
        <v>0</v>
      </c>
      <c r="N28" s="63">
        <f>SUM(N13:N15)-N16</f>
        <v>0</v>
      </c>
      <c r="P28" s="63">
        <f>SUM(P13:P15)-P16</f>
        <v>0</v>
      </c>
    </row>
    <row r="29" spans="1:23" ht="20.100000000000001" customHeight="1">
      <c r="H29" s="63">
        <f>SUM(H18:H19)-H20</f>
        <v>0</v>
      </c>
      <c r="J29" s="63">
        <f>SUM(J18:J19)-J20</f>
        <v>0</v>
      </c>
      <c r="L29" s="63">
        <f>SUM(L18:L19)-L20</f>
        <v>0</v>
      </c>
      <c r="N29" s="63">
        <f>SUM(N18:N19)-N20</f>
        <v>0</v>
      </c>
      <c r="P29" s="63">
        <f>SUM(P18:P19)-P20</f>
        <v>0</v>
      </c>
    </row>
    <row r="70" spans="15:19" ht="20.100000000000001" customHeight="1">
      <c r="O70" s="64">
        <f>SUM(H66:I69)-H70</f>
        <v>0</v>
      </c>
      <c r="P70" s="64">
        <f t="shared" ref="P70:S70" si="1">SUM(I66:J69)-I70</f>
        <v>0</v>
      </c>
      <c r="Q70" s="64">
        <f t="shared" si="1"/>
        <v>0</v>
      </c>
      <c r="R70" s="64">
        <f t="shared" si="1"/>
        <v>0</v>
      </c>
      <c r="S70" s="64">
        <f t="shared" si="1"/>
        <v>0</v>
      </c>
    </row>
    <row r="101" spans="1:12" ht="20.100000000000001" customHeight="1" thickBot="1">
      <c r="F101" s="118"/>
      <c r="H101" s="119"/>
      <c r="J101" s="119"/>
      <c r="L101" s="119"/>
    </row>
    <row r="102" spans="1:12" ht="19.5" customHeight="1" thickTop="1"/>
    <row r="103" spans="1:12" ht="19.5" customHeight="1"/>
    <row r="104" spans="1:12" ht="19.5" customHeight="1"/>
    <row r="105" spans="1:12" ht="20.100000000000001" customHeight="1">
      <c r="A105" s="155" t="s">
        <v>153</v>
      </c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</row>
    <row r="106" spans="1:12" ht="20.100000000000001" customHeight="1">
      <c r="A106" s="155" t="s">
        <v>154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</row>
    <row r="107" spans="1:12" ht="20.100000000000001" customHeight="1">
      <c r="A107" s="156" t="s">
        <v>155</v>
      </c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</row>
    <row r="108" spans="1:12" ht="20.100000000000001" customHeight="1">
      <c r="F108" s="61"/>
      <c r="G108" s="61"/>
      <c r="H108" s="61"/>
      <c r="I108" s="61"/>
      <c r="J108" s="61"/>
      <c r="K108" s="61"/>
      <c r="L108" s="61"/>
    </row>
  </sheetData>
  <mergeCells count="14">
    <mergeCell ref="A105:L105"/>
    <mergeCell ref="A106:L106"/>
    <mergeCell ref="A107:L107"/>
    <mergeCell ref="A25:P25"/>
    <mergeCell ref="A26:P26"/>
    <mergeCell ref="A27:P27"/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FFCCFF"/>
  </sheetPr>
  <dimension ref="A1:U103"/>
  <sheetViews>
    <sheetView view="pageBreakPreview" zoomScaleNormal="100" zoomScaleSheetLayoutView="100" workbookViewId="0">
      <selection activeCell="K40" sqref="K40"/>
    </sheetView>
  </sheetViews>
  <sheetFormatPr defaultColWidth="9.25" defaultRowHeight="23.25"/>
  <cols>
    <col min="1" max="2" width="1.25" style="14" customWidth="1"/>
    <col min="3" max="3" width="1.25" style="15" customWidth="1"/>
    <col min="4" max="4" width="31.75" style="15" customWidth="1"/>
    <col min="5" max="5" width="7" style="15" customWidth="1"/>
    <col min="6" max="6" width="0.75" style="15" customWidth="1"/>
    <col min="7" max="7" width="8.375" style="15" customWidth="1"/>
    <col min="8" max="8" width="0.75" style="15" customWidth="1"/>
    <col min="9" max="9" width="8.375" style="15" customWidth="1"/>
    <col min="10" max="10" width="0.75" style="15" customWidth="1"/>
    <col min="11" max="11" width="8.375" style="15" customWidth="1"/>
    <col min="12" max="12" width="0.75" style="15" customWidth="1"/>
    <col min="13" max="13" width="8.375" style="15" customWidth="1"/>
    <col min="14" max="14" width="3.75" style="14" customWidth="1"/>
    <col min="15" max="15" width="9.25" style="14"/>
    <col min="16" max="16" width="1.75" style="14" customWidth="1"/>
    <col min="17" max="17" width="9.25" style="14"/>
    <col min="18" max="18" width="1.5" style="14" customWidth="1"/>
    <col min="19" max="19" width="9.5" style="14" customWidth="1"/>
    <col min="20" max="20" width="2.5" style="14" customWidth="1"/>
    <col min="21" max="16384" width="9.25" style="14"/>
  </cols>
  <sheetData>
    <row r="1" spans="1:14">
      <c r="M1" s="16" t="s">
        <v>79</v>
      </c>
    </row>
    <row r="2" spans="1:14">
      <c r="M2" s="16" t="s">
        <v>80</v>
      </c>
    </row>
    <row r="3" spans="1:14">
      <c r="A3" s="150" t="s">
        <v>15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4">
      <c r="A4" s="149" t="s">
        <v>82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4">
      <c r="A5" s="149" t="s">
        <v>120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4">
      <c r="A6" s="149" t="s">
        <v>63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23"/>
    </row>
    <row r="7" spans="1:14">
      <c r="A7" s="172" t="s">
        <v>179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23"/>
    </row>
    <row r="8" spans="1:14" ht="10.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s="27" customFormat="1" ht="15" customHeight="1">
      <c r="A9" s="124"/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6" t="s">
        <v>17</v>
      </c>
    </row>
    <row r="10" spans="1:14" s="27" customFormat="1" ht="15" customHeight="1">
      <c r="A10" s="124"/>
      <c r="B10" s="124"/>
      <c r="C10" s="124"/>
      <c r="D10" s="124"/>
      <c r="E10" s="124"/>
      <c r="F10" s="124"/>
      <c r="G10" s="171" t="s">
        <v>18</v>
      </c>
      <c r="H10" s="171"/>
      <c r="I10" s="171"/>
      <c r="J10" s="127"/>
      <c r="K10" s="171" t="s">
        <v>19</v>
      </c>
      <c r="L10" s="171"/>
      <c r="M10" s="171"/>
    </row>
    <row r="11" spans="1:14" s="27" customFormat="1" ht="15" customHeight="1">
      <c r="A11" s="124"/>
      <c r="B11" s="124"/>
      <c r="C11" s="124"/>
      <c r="D11" s="124"/>
      <c r="E11" s="72" t="s">
        <v>21</v>
      </c>
      <c r="F11" s="124"/>
      <c r="G11" s="128">
        <v>2024</v>
      </c>
      <c r="H11" s="127"/>
      <c r="I11" s="128">
        <v>2023</v>
      </c>
      <c r="J11" s="127"/>
      <c r="K11" s="128">
        <v>2024</v>
      </c>
      <c r="L11" s="127"/>
      <c r="M11" s="128">
        <v>2023</v>
      </c>
    </row>
    <row r="12" spans="1:14" s="27" customFormat="1" ht="15" customHeight="1">
      <c r="A12" s="112" t="s">
        <v>109</v>
      </c>
      <c r="B12" s="124"/>
      <c r="C12" s="124"/>
      <c r="D12" s="124"/>
      <c r="E12" s="124"/>
      <c r="F12" s="124"/>
      <c r="G12" s="124"/>
      <c r="H12" s="124"/>
      <c r="J12" s="124"/>
      <c r="K12" s="124"/>
      <c r="L12" s="124"/>
      <c r="M12" s="124"/>
    </row>
    <row r="13" spans="1:14" s="27" customFormat="1" ht="15" customHeight="1">
      <c r="A13" s="124"/>
      <c r="B13" s="124" t="s">
        <v>189</v>
      </c>
      <c r="C13" s="124"/>
      <c r="D13" s="124"/>
      <c r="E13" s="124"/>
      <c r="F13" s="124"/>
      <c r="G13" s="5">
        <v>27634</v>
      </c>
      <c r="H13" s="5"/>
      <c r="I13" s="5">
        <v>39546</v>
      </c>
      <c r="J13" s="5"/>
      <c r="K13" s="5">
        <v>27021</v>
      </c>
      <c r="L13" s="5"/>
      <c r="M13" s="5">
        <v>39950</v>
      </c>
    </row>
    <row r="14" spans="1:14" s="27" customFormat="1" ht="15" customHeight="1">
      <c r="A14" s="124"/>
      <c r="B14" s="124" t="s">
        <v>190</v>
      </c>
      <c r="C14" s="124"/>
      <c r="D14" s="124"/>
      <c r="E14" s="127"/>
      <c r="F14" s="124"/>
      <c r="G14" s="5"/>
      <c r="H14" s="5"/>
      <c r="I14" s="5"/>
      <c r="J14" s="5"/>
      <c r="K14" s="5"/>
      <c r="L14" s="5"/>
      <c r="M14" s="5"/>
    </row>
    <row r="15" spans="1:14" s="27" customFormat="1" ht="15" customHeight="1">
      <c r="A15" s="124" t="s">
        <v>1</v>
      </c>
      <c r="B15" s="124" t="s">
        <v>1</v>
      </c>
      <c r="C15" s="124" t="s">
        <v>64</v>
      </c>
      <c r="D15" s="124"/>
      <c r="E15" s="127"/>
      <c r="F15" s="124"/>
      <c r="G15" s="5">
        <v>39350</v>
      </c>
      <c r="H15" s="5"/>
      <c r="I15" s="5">
        <v>2392</v>
      </c>
      <c r="J15" s="5"/>
      <c r="K15" s="5">
        <v>38631</v>
      </c>
      <c r="L15" s="5"/>
      <c r="M15" s="5">
        <v>1639</v>
      </c>
    </row>
    <row r="16" spans="1:14" s="27" customFormat="1" ht="15" customHeight="1">
      <c r="A16" s="124"/>
      <c r="B16" s="124"/>
      <c r="C16" s="124" t="s">
        <v>181</v>
      </c>
      <c r="D16" s="124"/>
      <c r="E16" s="127"/>
      <c r="F16" s="124"/>
      <c r="G16" s="5">
        <v>0</v>
      </c>
      <c r="H16" s="12"/>
      <c r="I16" s="5">
        <v>10</v>
      </c>
      <c r="J16" s="12"/>
      <c r="K16" s="5">
        <v>0</v>
      </c>
      <c r="L16" s="12"/>
      <c r="M16" s="5">
        <v>10</v>
      </c>
    </row>
    <row r="17" spans="1:21" s="27" customFormat="1" ht="15" customHeight="1">
      <c r="A17" s="124"/>
      <c r="B17" s="124"/>
      <c r="C17" s="124" t="s">
        <v>180</v>
      </c>
      <c r="D17" s="124"/>
      <c r="E17" s="127"/>
      <c r="F17" s="124"/>
      <c r="G17" s="5">
        <v>0</v>
      </c>
      <c r="H17" s="12"/>
      <c r="I17" s="5">
        <v>304</v>
      </c>
      <c r="J17" s="12"/>
      <c r="K17" s="5">
        <v>0</v>
      </c>
      <c r="L17" s="12"/>
      <c r="M17" s="4">
        <v>0</v>
      </c>
    </row>
    <row r="18" spans="1:21" s="27" customFormat="1" ht="15" customHeight="1">
      <c r="A18" s="124"/>
      <c r="B18" s="124"/>
      <c r="C18" s="124" t="s">
        <v>160</v>
      </c>
      <c r="D18" s="124"/>
      <c r="E18" s="127"/>
      <c r="F18" s="124"/>
      <c r="G18" s="5">
        <v>-53</v>
      </c>
      <c r="H18" s="12"/>
      <c r="I18" s="5">
        <v>-477</v>
      </c>
      <c r="J18" s="12"/>
      <c r="K18" s="5">
        <v>-47</v>
      </c>
      <c r="L18" s="12"/>
      <c r="M18" s="5">
        <v>-591</v>
      </c>
    </row>
    <row r="19" spans="1:21" s="27" customFormat="1" ht="15" customHeight="1">
      <c r="A19" s="124" t="s">
        <v>2</v>
      </c>
      <c r="B19" s="124" t="s">
        <v>2</v>
      </c>
      <c r="C19" s="124" t="s">
        <v>65</v>
      </c>
      <c r="D19" s="124"/>
      <c r="E19" s="127"/>
      <c r="F19" s="124"/>
      <c r="G19" s="5">
        <v>1120</v>
      </c>
      <c r="H19" s="5"/>
      <c r="I19" s="5">
        <v>1104</v>
      </c>
      <c r="J19" s="5"/>
      <c r="K19" s="5">
        <v>966</v>
      </c>
      <c r="L19" s="5"/>
      <c r="M19" s="5">
        <v>964</v>
      </c>
    </row>
    <row r="20" spans="1:21" s="27" customFormat="1" ht="15" customHeight="1">
      <c r="A20" s="124"/>
      <c r="B20" s="124"/>
      <c r="C20" s="124" t="s">
        <v>169</v>
      </c>
      <c r="D20" s="124"/>
      <c r="E20" s="127"/>
      <c r="F20" s="124"/>
      <c r="G20" s="124"/>
      <c r="H20" s="124"/>
      <c r="I20" s="124"/>
      <c r="J20" s="124"/>
      <c r="K20" s="124"/>
      <c r="L20" s="124"/>
      <c r="M20" s="124"/>
    </row>
    <row r="21" spans="1:21" s="27" customFormat="1" ht="15" customHeight="1">
      <c r="A21" s="124"/>
      <c r="B21" s="124"/>
      <c r="D21" s="124" t="s">
        <v>168</v>
      </c>
      <c r="E21" s="127"/>
      <c r="F21" s="124"/>
      <c r="G21" s="5">
        <v>-97</v>
      </c>
      <c r="H21" s="5"/>
      <c r="I21" s="5">
        <v>-2669</v>
      </c>
      <c r="J21" s="5"/>
      <c r="K21" s="5">
        <v>-97</v>
      </c>
      <c r="L21" s="5"/>
      <c r="M21" s="5">
        <v>-2669</v>
      </c>
    </row>
    <row r="22" spans="1:21" s="27" customFormat="1" ht="15" customHeight="1">
      <c r="A22" s="124" t="s">
        <v>3</v>
      </c>
      <c r="B22" s="124" t="s">
        <v>3</v>
      </c>
      <c r="C22" s="124" t="s">
        <v>66</v>
      </c>
      <c r="D22" s="124"/>
      <c r="E22" s="127"/>
      <c r="F22" s="124"/>
      <c r="G22" s="5">
        <v>0</v>
      </c>
      <c r="H22" s="12"/>
      <c r="I22" s="5">
        <v>-97</v>
      </c>
      <c r="J22" s="12"/>
      <c r="K22" s="5">
        <v>0</v>
      </c>
      <c r="L22" s="12"/>
      <c r="M22" s="5">
        <v>-97</v>
      </c>
    </row>
    <row r="23" spans="1:21" s="27" customFormat="1" ht="15" customHeight="1">
      <c r="A23" s="124" t="s">
        <v>4</v>
      </c>
      <c r="B23" s="124" t="s">
        <v>4</v>
      </c>
      <c r="C23" s="124" t="s">
        <v>110</v>
      </c>
      <c r="D23" s="124"/>
      <c r="E23" s="127"/>
      <c r="F23" s="124"/>
      <c r="G23" s="5">
        <v>-78</v>
      </c>
      <c r="H23" s="12"/>
      <c r="I23" s="5">
        <v>-301</v>
      </c>
      <c r="J23" s="12"/>
      <c r="K23" s="5">
        <v>-59</v>
      </c>
      <c r="L23" s="12"/>
      <c r="M23" s="5">
        <v>-296</v>
      </c>
    </row>
    <row r="24" spans="1:21" s="27" customFormat="1" ht="15" customHeight="1">
      <c r="A24" s="124"/>
      <c r="B24" s="124"/>
      <c r="C24" s="124" t="s">
        <v>67</v>
      </c>
      <c r="D24" s="124"/>
      <c r="E24" s="127"/>
      <c r="F24" s="124"/>
      <c r="G24" s="131">
        <v>464</v>
      </c>
      <c r="H24" s="5"/>
      <c r="I24" s="131">
        <v>251</v>
      </c>
      <c r="J24" s="5"/>
      <c r="K24" s="131">
        <v>441</v>
      </c>
      <c r="L24" s="12"/>
      <c r="M24" s="131">
        <v>247</v>
      </c>
    </row>
    <row r="25" spans="1:21" s="27" customFormat="1" ht="15" customHeight="1">
      <c r="A25" s="124"/>
      <c r="B25" s="124" t="s">
        <v>111</v>
      </c>
      <c r="C25" s="124"/>
      <c r="D25" s="124"/>
      <c r="E25" s="127"/>
      <c r="F25" s="124"/>
      <c r="G25" s="4"/>
      <c r="H25" s="4"/>
      <c r="I25" s="4"/>
      <c r="J25" s="4"/>
      <c r="K25" s="4"/>
      <c r="L25" s="4"/>
      <c r="M25" s="4"/>
    </row>
    <row r="26" spans="1:21" s="27" customFormat="1" ht="15" customHeight="1">
      <c r="A26" s="124"/>
      <c r="B26" s="124"/>
      <c r="C26" s="124" t="s">
        <v>68</v>
      </c>
      <c r="D26" s="124"/>
      <c r="E26" s="127"/>
      <c r="F26" s="124"/>
      <c r="G26" s="5">
        <v>68340</v>
      </c>
      <c r="H26" s="5"/>
      <c r="I26" s="5">
        <v>40063</v>
      </c>
      <c r="J26" s="5"/>
      <c r="K26" s="5">
        <v>66856</v>
      </c>
      <c r="L26" s="5"/>
      <c r="M26" s="5">
        <v>39157</v>
      </c>
      <c r="O26" s="51">
        <f>SUM(G13:G24)-G26</f>
        <v>0</v>
      </c>
      <c r="Q26" s="51">
        <f>SUM(I13:I24)-I26</f>
        <v>0</v>
      </c>
      <c r="S26" s="51">
        <f>SUM(K13:K24)-K26</f>
        <v>0</v>
      </c>
      <c r="U26" s="51">
        <f>SUM(M13:M24)-M26</f>
        <v>0</v>
      </c>
    </row>
    <row r="27" spans="1:21" s="27" customFormat="1" ht="15" customHeight="1">
      <c r="A27" s="124"/>
      <c r="B27" s="124" t="s">
        <v>69</v>
      </c>
      <c r="C27" s="124"/>
      <c r="D27" s="124"/>
      <c r="E27" s="127"/>
      <c r="F27" s="124"/>
      <c r="G27" s="147"/>
      <c r="H27" s="5"/>
      <c r="I27" s="4"/>
      <c r="J27" s="12"/>
      <c r="K27" s="5"/>
      <c r="L27" s="12"/>
      <c r="M27" s="4"/>
    </row>
    <row r="28" spans="1:21" s="27" customFormat="1" ht="15" customHeight="1">
      <c r="A28" s="124" t="s">
        <v>5</v>
      </c>
      <c r="B28" s="124" t="s">
        <v>5</v>
      </c>
      <c r="C28" s="124" t="s">
        <v>134</v>
      </c>
      <c r="D28" s="124"/>
      <c r="E28" s="127"/>
      <c r="F28" s="124"/>
      <c r="G28" s="5">
        <v>11683</v>
      </c>
      <c r="H28" s="5"/>
      <c r="I28" s="5">
        <v>104499</v>
      </c>
      <c r="J28" s="5"/>
      <c r="K28" s="5">
        <v>5502</v>
      </c>
      <c r="L28" s="5"/>
      <c r="M28" s="5">
        <v>116938</v>
      </c>
    </row>
    <row r="29" spans="1:21" s="27" customFormat="1" ht="15" customHeight="1">
      <c r="A29" s="124" t="s">
        <v>6</v>
      </c>
      <c r="B29" s="124" t="s">
        <v>6</v>
      </c>
      <c r="C29" s="124" t="s">
        <v>146</v>
      </c>
      <c r="D29" s="124"/>
      <c r="E29" s="124"/>
      <c r="F29" s="124"/>
      <c r="G29" s="5">
        <v>55136</v>
      </c>
      <c r="H29" s="12"/>
      <c r="I29" s="5">
        <v>-148810</v>
      </c>
      <c r="J29" s="12"/>
      <c r="K29" s="5">
        <v>62066</v>
      </c>
      <c r="L29" s="12"/>
      <c r="M29" s="5">
        <v>-149344</v>
      </c>
    </row>
    <row r="30" spans="1:21" s="27" customFormat="1" ht="15" customHeight="1">
      <c r="A30" s="124" t="s">
        <v>7</v>
      </c>
      <c r="B30" s="124" t="s">
        <v>7</v>
      </c>
      <c r="C30" s="124" t="s">
        <v>70</v>
      </c>
      <c r="D30" s="124"/>
      <c r="E30" s="124"/>
      <c r="F30" s="124"/>
      <c r="G30" s="5">
        <v>1901</v>
      </c>
      <c r="H30" s="12"/>
      <c r="I30" s="5">
        <v>11249</v>
      </c>
      <c r="J30" s="12"/>
      <c r="K30" s="5">
        <v>1582</v>
      </c>
      <c r="L30" s="12"/>
      <c r="M30" s="5">
        <v>13040</v>
      </c>
    </row>
    <row r="31" spans="1:21" s="27" customFormat="1" ht="15" customHeight="1">
      <c r="A31" s="124" t="s">
        <v>8</v>
      </c>
      <c r="B31" s="124" t="s">
        <v>8</v>
      </c>
      <c r="C31" s="124" t="s">
        <v>93</v>
      </c>
      <c r="D31" s="124"/>
      <c r="E31" s="124"/>
      <c r="F31" s="124"/>
      <c r="G31" s="5">
        <v>-6832</v>
      </c>
      <c r="H31" s="12"/>
      <c r="I31" s="5">
        <v>-66079</v>
      </c>
      <c r="J31" s="5"/>
      <c r="K31" s="5">
        <v>-6842</v>
      </c>
      <c r="L31" s="5"/>
      <c r="M31" s="5">
        <v>-69479</v>
      </c>
    </row>
    <row r="32" spans="1:21" s="27" customFormat="1" ht="15" customHeight="1">
      <c r="A32" s="124" t="s">
        <v>9</v>
      </c>
      <c r="B32" s="124" t="s">
        <v>9</v>
      </c>
      <c r="C32" s="124" t="s">
        <v>25</v>
      </c>
      <c r="D32" s="124"/>
      <c r="E32" s="124"/>
      <c r="F32" s="124"/>
      <c r="G32" s="5">
        <v>3506</v>
      </c>
      <c r="H32" s="12"/>
      <c r="I32" s="5">
        <v>-3307</v>
      </c>
      <c r="J32" s="12"/>
      <c r="K32" s="5">
        <v>3351</v>
      </c>
      <c r="L32" s="12"/>
      <c r="M32" s="5">
        <v>-3160</v>
      </c>
    </row>
    <row r="33" spans="1:21" s="27" customFormat="1" ht="15" customHeight="1">
      <c r="A33" s="124" t="s">
        <v>10</v>
      </c>
      <c r="B33" s="124" t="s">
        <v>10</v>
      </c>
      <c r="C33" s="124" t="s">
        <v>71</v>
      </c>
      <c r="D33" s="124"/>
      <c r="E33" s="124"/>
      <c r="F33" s="124"/>
      <c r="G33" s="5">
        <v>-2333</v>
      </c>
      <c r="H33" s="12"/>
      <c r="I33" s="5">
        <v>0</v>
      </c>
      <c r="J33" s="12"/>
      <c r="K33" s="130">
        <v>-2333</v>
      </c>
      <c r="L33" s="12"/>
      <c r="M33" s="5">
        <v>0</v>
      </c>
    </row>
    <row r="34" spans="1:21" s="27" customFormat="1" ht="15" customHeight="1">
      <c r="B34" s="132" t="s">
        <v>73</v>
      </c>
      <c r="C34" s="124"/>
      <c r="D34" s="124"/>
      <c r="E34" s="124"/>
      <c r="F34" s="124"/>
      <c r="G34" s="132"/>
      <c r="H34" s="124"/>
      <c r="I34" s="145"/>
      <c r="J34" s="132"/>
      <c r="K34" s="132"/>
      <c r="L34" s="132"/>
      <c r="M34" s="145"/>
    </row>
    <row r="35" spans="1:21" s="27" customFormat="1" ht="15" customHeight="1">
      <c r="A35" s="133"/>
      <c r="C35" s="133" t="s">
        <v>135</v>
      </c>
      <c r="D35" s="124"/>
      <c r="E35" s="124"/>
      <c r="F35" s="124"/>
      <c r="G35" s="5">
        <v>-74063</v>
      </c>
      <c r="H35" s="132"/>
      <c r="I35" s="5">
        <v>22400</v>
      </c>
      <c r="J35" s="132"/>
      <c r="K35" s="5">
        <v>-68238</v>
      </c>
      <c r="L35" s="132"/>
      <c r="M35" s="5">
        <v>15147</v>
      </c>
    </row>
    <row r="36" spans="1:21" s="27" customFormat="1" ht="15" customHeight="1">
      <c r="A36" s="133"/>
      <c r="C36" s="133" t="s">
        <v>174</v>
      </c>
      <c r="D36" s="124"/>
      <c r="E36" s="124"/>
      <c r="F36" s="124"/>
      <c r="G36" s="5">
        <v>44026</v>
      </c>
      <c r="H36" s="12"/>
      <c r="I36" s="5">
        <v>0</v>
      </c>
      <c r="J36" s="12"/>
      <c r="K36" s="5">
        <v>44026</v>
      </c>
      <c r="L36" s="12"/>
      <c r="M36" s="5">
        <v>0</v>
      </c>
    </row>
    <row r="37" spans="1:21" s="27" customFormat="1" ht="15" customHeight="1">
      <c r="A37" s="133"/>
      <c r="C37" s="124" t="s">
        <v>97</v>
      </c>
      <c r="D37" s="124"/>
      <c r="E37" s="127"/>
      <c r="F37" s="124"/>
      <c r="G37" s="5">
        <v>-1360</v>
      </c>
      <c r="H37" s="5"/>
      <c r="I37" s="5">
        <v>-30719</v>
      </c>
      <c r="J37" s="5"/>
      <c r="K37" s="5">
        <v>-5472</v>
      </c>
      <c r="L37" s="5"/>
      <c r="M37" s="5">
        <v>-30016</v>
      </c>
    </row>
    <row r="38" spans="1:21" s="27" customFormat="1" ht="15" customHeight="1">
      <c r="A38" s="133"/>
      <c r="C38" s="133" t="s">
        <v>147</v>
      </c>
      <c r="D38" s="124"/>
      <c r="E38" s="127"/>
      <c r="F38" s="124"/>
      <c r="G38" s="5">
        <v>-52536</v>
      </c>
      <c r="H38" s="5"/>
      <c r="I38" s="5">
        <v>80346</v>
      </c>
      <c r="J38" s="5"/>
      <c r="K38" s="5">
        <v>-52536</v>
      </c>
      <c r="L38" s="5"/>
      <c r="M38" s="5">
        <v>76587</v>
      </c>
    </row>
    <row r="39" spans="1:21" s="27" customFormat="1" ht="15" customHeight="1">
      <c r="A39" s="133"/>
      <c r="C39" s="133" t="s">
        <v>32</v>
      </c>
      <c r="D39" s="124"/>
      <c r="E39" s="127"/>
      <c r="F39" s="124"/>
      <c r="G39" s="131">
        <v>-16479</v>
      </c>
      <c r="H39" s="5"/>
      <c r="I39" s="131">
        <v>-19523</v>
      </c>
      <c r="J39" s="5"/>
      <c r="K39" s="131">
        <v>-15658</v>
      </c>
      <c r="L39" s="5"/>
      <c r="M39" s="131">
        <v>-20009</v>
      </c>
    </row>
    <row r="40" spans="1:21" s="27" customFormat="1" ht="15" customHeight="1">
      <c r="B40" s="133" t="s">
        <v>112</v>
      </c>
      <c r="C40" s="124"/>
      <c r="D40" s="124"/>
      <c r="E40" s="127"/>
      <c r="F40" s="124"/>
      <c r="G40" s="5">
        <v>30989</v>
      </c>
      <c r="H40" s="5"/>
      <c r="I40" s="5">
        <v>-9881</v>
      </c>
      <c r="J40" s="5"/>
      <c r="K40" s="5">
        <v>32304</v>
      </c>
      <c r="L40" s="5"/>
      <c r="M40" s="5">
        <v>-11139</v>
      </c>
      <c r="O40" s="51">
        <f>SUM(G25:G39)-G40</f>
        <v>0</v>
      </c>
      <c r="Q40" s="51">
        <f>SUM(I25:I39)-I40</f>
        <v>0</v>
      </c>
      <c r="S40" s="51">
        <f>SUM(K25:K39)-K40</f>
        <v>0</v>
      </c>
      <c r="U40" s="51">
        <f>SUM(M25:M39)-M40</f>
        <v>0</v>
      </c>
    </row>
    <row r="41" spans="1:21" s="27" customFormat="1" ht="15" customHeight="1">
      <c r="B41" s="133" t="s">
        <v>191</v>
      </c>
      <c r="C41" s="124"/>
      <c r="D41" s="124"/>
      <c r="E41" s="127"/>
      <c r="F41" s="124"/>
      <c r="G41" s="5">
        <v>-7482</v>
      </c>
      <c r="H41" s="5"/>
      <c r="I41" s="5">
        <v>-12568</v>
      </c>
      <c r="J41" s="5"/>
      <c r="K41" s="5">
        <v>-7058</v>
      </c>
      <c r="L41" s="5"/>
      <c r="M41" s="5">
        <v>-12128</v>
      </c>
    </row>
    <row r="42" spans="1:21" s="27" customFormat="1" ht="15" customHeight="1">
      <c r="B42" s="133" t="s">
        <v>170</v>
      </c>
      <c r="C42" s="124"/>
      <c r="D42" s="124"/>
      <c r="E42" s="127"/>
      <c r="F42" s="124"/>
      <c r="G42" s="5">
        <v>0</v>
      </c>
      <c r="H42" s="5"/>
      <c r="I42" s="5">
        <v>-601</v>
      </c>
      <c r="J42" s="5"/>
      <c r="K42" s="5">
        <v>0</v>
      </c>
      <c r="L42" s="5"/>
      <c r="M42" s="5">
        <v>-601</v>
      </c>
    </row>
    <row r="43" spans="1:21" s="27" customFormat="1" ht="15" customHeight="1">
      <c r="A43" s="134"/>
      <c r="B43" s="134"/>
      <c r="C43" s="134" t="s">
        <v>192</v>
      </c>
      <c r="D43" s="124"/>
      <c r="E43" s="127"/>
      <c r="F43" s="124"/>
      <c r="G43" s="135">
        <v>23507</v>
      </c>
      <c r="H43" s="5"/>
      <c r="I43" s="135">
        <v>-23050</v>
      </c>
      <c r="J43" s="5"/>
      <c r="K43" s="135">
        <v>25246</v>
      </c>
      <c r="L43" s="5"/>
      <c r="M43" s="148">
        <v>-23868</v>
      </c>
      <c r="O43" s="51">
        <f>SUM(G40:G42)-G43</f>
        <v>0</v>
      </c>
      <c r="Q43" s="51">
        <f>SUM(I40:I42)-I43</f>
        <v>0</v>
      </c>
      <c r="S43" s="51">
        <f>SUM(K40:K42)-K43</f>
        <v>0</v>
      </c>
      <c r="U43" s="51">
        <f>SUM(M40:M42)-M43</f>
        <v>0</v>
      </c>
    </row>
    <row r="44" spans="1:21">
      <c r="M44" s="16" t="s">
        <v>79</v>
      </c>
    </row>
    <row r="45" spans="1:21">
      <c r="M45" s="16" t="s">
        <v>80</v>
      </c>
    </row>
    <row r="46" spans="1:21" s="27" customFormat="1" ht="21" customHeight="1">
      <c r="A46" s="150" t="s">
        <v>0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</row>
    <row r="47" spans="1:21" s="27" customFormat="1" ht="21" customHeight="1">
      <c r="A47" s="149" t="s">
        <v>82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</row>
    <row r="48" spans="1:21" s="27" customFormat="1" ht="21" customHeight="1">
      <c r="A48" s="149" t="s">
        <v>120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</row>
    <row r="49" spans="1:21" s="27" customFormat="1" ht="21" customHeight="1">
      <c r="A49" s="149" t="s">
        <v>72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</row>
    <row r="50" spans="1:21" s="27" customFormat="1" ht="21" customHeight="1">
      <c r="A50" s="172" t="s">
        <v>179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</row>
    <row r="51" spans="1:21" ht="7.5" customHeight="1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</row>
    <row r="52" spans="1:21" s="27" customFormat="1" ht="14.25" customHeight="1">
      <c r="A52" s="124"/>
      <c r="B52" s="124"/>
      <c r="C52" s="124"/>
      <c r="D52" s="124"/>
      <c r="E52" s="124"/>
      <c r="F52" s="124"/>
      <c r="G52" s="125"/>
      <c r="H52" s="125"/>
      <c r="I52" s="125"/>
      <c r="J52" s="125"/>
      <c r="K52" s="125"/>
      <c r="L52" s="125"/>
      <c r="M52" s="126" t="s">
        <v>17</v>
      </c>
    </row>
    <row r="53" spans="1:21" s="27" customFormat="1" ht="17.649999999999999" customHeight="1">
      <c r="A53" s="124"/>
      <c r="B53" s="124"/>
      <c r="C53" s="124"/>
      <c r="D53" s="124"/>
      <c r="E53" s="124"/>
      <c r="F53" s="124"/>
      <c r="G53" s="171" t="s">
        <v>18</v>
      </c>
      <c r="H53" s="171"/>
      <c r="I53" s="171"/>
      <c r="J53" s="127"/>
      <c r="K53" s="171" t="s">
        <v>19</v>
      </c>
      <c r="L53" s="171"/>
      <c r="M53" s="171"/>
    </row>
    <row r="54" spans="1:21" s="27" customFormat="1" ht="17.649999999999999" customHeight="1">
      <c r="A54" s="124"/>
      <c r="B54" s="124"/>
      <c r="C54" s="124"/>
      <c r="D54" s="124"/>
      <c r="E54" s="72" t="s">
        <v>21</v>
      </c>
      <c r="F54" s="124"/>
      <c r="G54" s="128">
        <v>2024</v>
      </c>
      <c r="H54" s="127"/>
      <c r="I54" s="128">
        <v>2023</v>
      </c>
      <c r="J54" s="127"/>
      <c r="K54" s="128">
        <v>2024</v>
      </c>
      <c r="L54" s="127"/>
      <c r="M54" s="128">
        <v>2023</v>
      </c>
    </row>
    <row r="55" spans="1:21" s="27" customFormat="1" ht="16.5" customHeight="1">
      <c r="A55" s="136" t="s">
        <v>74</v>
      </c>
      <c r="B55" s="124"/>
      <c r="C55" s="124"/>
      <c r="D55" s="124"/>
      <c r="E55" s="127"/>
      <c r="F55" s="124"/>
      <c r="G55" s="4"/>
      <c r="H55" s="4"/>
      <c r="I55" s="4"/>
      <c r="J55" s="4"/>
      <c r="K55" s="4"/>
      <c r="L55" s="4"/>
      <c r="M55" s="4"/>
    </row>
    <row r="56" spans="1:21" s="27" customFormat="1" ht="16.5" customHeight="1">
      <c r="C56" s="132" t="s">
        <v>113</v>
      </c>
      <c r="D56" s="124"/>
      <c r="E56" s="127"/>
      <c r="F56" s="124"/>
      <c r="G56" s="5">
        <v>-39</v>
      </c>
      <c r="H56" s="5"/>
      <c r="I56" s="5">
        <v>-10</v>
      </c>
      <c r="J56" s="5"/>
      <c r="K56" s="5">
        <v>-4</v>
      </c>
      <c r="L56" s="5"/>
      <c r="M56" s="5">
        <v>-1</v>
      </c>
    </row>
    <row r="57" spans="1:21" s="27" customFormat="1" ht="16.5" customHeight="1">
      <c r="C57" s="132" t="s">
        <v>159</v>
      </c>
      <c r="D57" s="124"/>
      <c r="E57" s="127"/>
      <c r="F57" s="124"/>
      <c r="G57" s="5">
        <v>-174</v>
      </c>
      <c r="H57" s="5"/>
      <c r="I57" s="5">
        <v>-11</v>
      </c>
      <c r="J57" s="5"/>
      <c r="K57" s="5">
        <v>-56</v>
      </c>
      <c r="L57" s="5"/>
      <c r="M57" s="5">
        <v>-3</v>
      </c>
    </row>
    <row r="58" spans="1:21" s="27" customFormat="1" ht="16.5" customHeight="1">
      <c r="C58" s="132" t="s">
        <v>117</v>
      </c>
      <c r="D58" s="124"/>
      <c r="E58" s="127"/>
      <c r="F58" s="124"/>
      <c r="G58" s="5">
        <v>41</v>
      </c>
      <c r="H58" s="5"/>
      <c r="I58" s="5">
        <v>12</v>
      </c>
      <c r="J58" s="5"/>
      <c r="K58" s="5">
        <v>6</v>
      </c>
      <c r="L58" s="5"/>
      <c r="M58" s="5">
        <v>3</v>
      </c>
    </row>
    <row r="59" spans="1:21" s="27" customFormat="1" ht="16.5" customHeight="1">
      <c r="A59" s="136"/>
      <c r="B59" s="136"/>
      <c r="C59" s="136" t="s">
        <v>193</v>
      </c>
      <c r="D59" s="124"/>
      <c r="E59" s="124"/>
      <c r="F59" s="124"/>
      <c r="G59" s="135">
        <v>-172</v>
      </c>
      <c r="H59" s="5"/>
      <c r="I59" s="135">
        <v>-9</v>
      </c>
      <c r="J59" s="5"/>
      <c r="K59" s="135">
        <v>-54</v>
      </c>
      <c r="L59" s="5"/>
      <c r="M59" s="135">
        <v>-1</v>
      </c>
      <c r="O59" s="51">
        <f>SUM(G56:G58)-G59</f>
        <v>0</v>
      </c>
      <c r="Q59" s="51">
        <f>SUM(I56:I58)-I59</f>
        <v>0</v>
      </c>
      <c r="S59" s="51">
        <f>SUM(K56:K58)-K59</f>
        <v>0</v>
      </c>
      <c r="U59" s="51">
        <f>SUM(M56:M58)-M59</f>
        <v>0</v>
      </c>
    </row>
    <row r="60" spans="1:21" s="27" customFormat="1" ht="16.5" customHeight="1">
      <c r="A60" s="136" t="s">
        <v>75</v>
      </c>
      <c r="B60" s="124"/>
      <c r="C60" s="124"/>
      <c r="D60" s="124"/>
      <c r="E60" s="124"/>
      <c r="F60" s="124"/>
      <c r="G60" s="5"/>
      <c r="H60" s="4"/>
      <c r="I60" s="5"/>
      <c r="J60" s="4"/>
      <c r="K60" s="5"/>
      <c r="L60" s="4"/>
      <c r="M60" s="5"/>
    </row>
    <row r="61" spans="1:21" s="27" customFormat="1" ht="16.5" customHeight="1">
      <c r="C61" s="137" t="s">
        <v>150</v>
      </c>
      <c r="D61" s="124"/>
      <c r="E61" s="124"/>
      <c r="F61" s="124"/>
      <c r="G61" s="5">
        <v>-16324</v>
      </c>
      <c r="H61" s="5"/>
      <c r="I61" s="5">
        <v>124426</v>
      </c>
      <c r="J61" s="5"/>
      <c r="K61" s="5">
        <v>-16324</v>
      </c>
      <c r="L61" s="5"/>
      <c r="M61" s="5">
        <v>122976</v>
      </c>
    </row>
    <row r="62" spans="1:21" s="27" customFormat="1" ht="16.5" customHeight="1">
      <c r="C62" s="137" t="s">
        <v>151</v>
      </c>
      <c r="D62" s="124"/>
      <c r="E62" s="124"/>
      <c r="F62" s="124"/>
      <c r="H62" s="5"/>
      <c r="J62" s="5"/>
      <c r="K62" s="5"/>
      <c r="L62" s="5"/>
      <c r="M62" s="5"/>
    </row>
    <row r="63" spans="1:21" s="27" customFormat="1" ht="16.5" customHeight="1">
      <c r="C63" s="137"/>
      <c r="D63" s="124" t="s">
        <v>152</v>
      </c>
      <c r="E63" s="124"/>
      <c r="F63" s="124"/>
      <c r="G63" s="5">
        <v>0</v>
      </c>
      <c r="H63" s="5"/>
      <c r="I63" s="5">
        <v>12132</v>
      </c>
      <c r="J63" s="5"/>
      <c r="K63" s="5">
        <v>0</v>
      </c>
      <c r="L63" s="5"/>
      <c r="M63" s="5">
        <v>12132</v>
      </c>
    </row>
    <row r="64" spans="1:21" s="27" customFormat="1" ht="16.5" customHeight="1">
      <c r="C64" s="137" t="s">
        <v>133</v>
      </c>
      <c r="D64" s="124"/>
      <c r="E64" s="124"/>
      <c r="F64" s="124"/>
      <c r="G64" s="5">
        <v>-69906</v>
      </c>
      <c r="I64" s="5">
        <v>-2778</v>
      </c>
      <c r="J64" s="5"/>
      <c r="K64" s="5">
        <v>-69906</v>
      </c>
      <c r="L64" s="5"/>
      <c r="M64" s="5">
        <v>-2778</v>
      </c>
    </row>
    <row r="65" spans="1:21" s="27" customFormat="1" ht="16.5" customHeight="1">
      <c r="C65" s="124" t="s">
        <v>114</v>
      </c>
      <c r="D65" s="124"/>
      <c r="E65" s="124"/>
      <c r="F65" s="124"/>
      <c r="G65" s="5">
        <v>-3283</v>
      </c>
      <c r="H65" s="5"/>
      <c r="I65" s="5">
        <v>-1181</v>
      </c>
      <c r="J65" s="5"/>
      <c r="K65" s="5">
        <v>-3126</v>
      </c>
      <c r="L65" s="5"/>
      <c r="M65" s="5">
        <v>-971</v>
      </c>
    </row>
    <row r="66" spans="1:21" s="27" customFormat="1" ht="16.5" customHeight="1">
      <c r="C66" s="124" t="s">
        <v>76</v>
      </c>
      <c r="D66" s="124"/>
      <c r="E66" s="124"/>
      <c r="F66" s="124"/>
      <c r="G66" s="5">
        <v>-465</v>
      </c>
      <c r="H66" s="5"/>
      <c r="I66" s="5">
        <v>-261</v>
      </c>
      <c r="J66" s="5"/>
      <c r="K66" s="5">
        <v>-441</v>
      </c>
      <c r="L66" s="5"/>
      <c r="M66" s="5">
        <v>-258</v>
      </c>
    </row>
    <row r="67" spans="1:21" s="27" customFormat="1" ht="16.5" customHeight="1">
      <c r="A67" s="136"/>
      <c r="B67" s="136"/>
      <c r="C67" s="136" t="s">
        <v>194</v>
      </c>
      <c r="D67" s="124"/>
      <c r="E67" s="124"/>
      <c r="F67" s="124"/>
      <c r="G67" s="135">
        <v>-89978</v>
      </c>
      <c r="H67" s="5"/>
      <c r="I67" s="135">
        <v>132338</v>
      </c>
      <c r="J67" s="5"/>
      <c r="K67" s="135">
        <v>-89797</v>
      </c>
      <c r="L67" s="5"/>
      <c r="M67" s="135">
        <v>131101</v>
      </c>
      <c r="O67" s="51">
        <f>SUM(G61:G66)-G67</f>
        <v>0</v>
      </c>
      <c r="Q67" s="51">
        <f>SUM(I61:I66)-I67</f>
        <v>0</v>
      </c>
      <c r="S67" s="51">
        <f>SUM(K61:K66)-K67</f>
        <v>0</v>
      </c>
      <c r="U67" s="51">
        <f>SUM(M61:M66)-M67</f>
        <v>0</v>
      </c>
    </row>
    <row r="68" spans="1:21" s="27" customFormat="1" ht="16.5" customHeight="1">
      <c r="A68" s="136" t="s">
        <v>115</v>
      </c>
      <c r="B68" s="124"/>
      <c r="C68" s="124"/>
      <c r="D68" s="124"/>
      <c r="E68" s="124"/>
      <c r="F68" s="124"/>
      <c r="G68" s="5">
        <v>-66643</v>
      </c>
      <c r="H68" s="5"/>
      <c r="I68" s="129">
        <v>109279</v>
      </c>
      <c r="J68" s="5"/>
      <c r="K68" s="5">
        <v>-64605</v>
      </c>
      <c r="L68" s="5"/>
      <c r="M68" s="5">
        <v>107232</v>
      </c>
      <c r="O68" s="138">
        <f>G43+G59+G67-G68</f>
        <v>0</v>
      </c>
      <c r="P68" s="138"/>
      <c r="Q68" s="138">
        <f>I43+I59+I67-I68</f>
        <v>0</v>
      </c>
      <c r="R68" s="138"/>
      <c r="S68" s="138">
        <f>K43+K59+K67-K68</f>
        <v>0</v>
      </c>
      <c r="U68" s="51">
        <f>M43+M59+M67-M68</f>
        <v>0</v>
      </c>
    </row>
    <row r="69" spans="1:21" s="27" customFormat="1" ht="16.5" customHeight="1">
      <c r="A69" s="139" t="s">
        <v>118</v>
      </c>
      <c r="B69" s="124"/>
      <c r="C69" s="124"/>
      <c r="D69" s="124"/>
      <c r="E69" s="124"/>
      <c r="F69" s="124"/>
      <c r="G69" s="5">
        <v>174536</v>
      </c>
      <c r="H69" s="5"/>
      <c r="I69" s="129">
        <v>127063</v>
      </c>
      <c r="J69" s="5"/>
      <c r="K69" s="5">
        <v>161886</v>
      </c>
      <c r="L69" s="5"/>
      <c r="M69" s="5">
        <v>125152</v>
      </c>
    </row>
    <row r="70" spans="1:21" s="27" customFormat="1" ht="16.5" customHeight="1" thickBot="1">
      <c r="A70" s="140" t="s">
        <v>119</v>
      </c>
      <c r="B70" s="124"/>
      <c r="C70" s="124"/>
      <c r="D70" s="124"/>
      <c r="E70" s="124"/>
      <c r="F70" s="124"/>
      <c r="G70" s="141">
        <v>107893</v>
      </c>
      <c r="H70" s="5"/>
      <c r="I70" s="142">
        <v>236342</v>
      </c>
      <c r="J70" s="5"/>
      <c r="K70" s="141">
        <v>97281</v>
      </c>
      <c r="L70" s="5"/>
      <c r="M70" s="142">
        <v>232384</v>
      </c>
      <c r="O70" s="51">
        <f>SUM(G68:G69)-G70</f>
        <v>0</v>
      </c>
      <c r="Q70" s="51">
        <f>SUM(I68:I69)-I70</f>
        <v>0</v>
      </c>
      <c r="S70" s="51">
        <f>SUM(K68:K69)-K70</f>
        <v>0</v>
      </c>
      <c r="U70" s="51">
        <f>SUM(M68:M69)-M70</f>
        <v>0</v>
      </c>
    </row>
    <row r="71" spans="1:21" s="27" customFormat="1" ht="6" customHeight="1" thickTop="1">
      <c r="A71" s="143"/>
      <c r="B71" s="124"/>
      <c r="C71" s="124"/>
      <c r="D71" s="124"/>
      <c r="E71" s="124"/>
      <c r="F71" s="124"/>
      <c r="H71" s="4"/>
      <c r="I71" s="4"/>
      <c r="J71" s="4"/>
      <c r="K71" s="4"/>
      <c r="L71" s="4"/>
      <c r="M71" s="4"/>
    </row>
    <row r="72" spans="1:21" s="27" customFormat="1" ht="16.5" customHeight="1">
      <c r="A72" s="136" t="s">
        <v>77</v>
      </c>
      <c r="B72" s="124"/>
      <c r="C72" s="124"/>
      <c r="D72" s="124"/>
      <c r="E72" s="124"/>
      <c r="F72" s="124"/>
      <c r="H72" s="124"/>
      <c r="I72" s="4"/>
      <c r="J72" s="124"/>
      <c r="K72" s="124"/>
      <c r="L72" s="124"/>
      <c r="M72" s="124"/>
    </row>
    <row r="73" spans="1:21" s="27" customFormat="1" ht="16.5" customHeight="1">
      <c r="A73" s="144"/>
      <c r="B73" s="124" t="s">
        <v>116</v>
      </c>
      <c r="C73" s="124"/>
      <c r="D73" s="124"/>
      <c r="E73" s="124"/>
      <c r="F73" s="124"/>
      <c r="H73" s="124"/>
      <c r="I73" s="124"/>
      <c r="J73" s="124"/>
      <c r="K73" s="124"/>
      <c r="L73" s="124"/>
      <c r="M73" s="124"/>
    </row>
    <row r="74" spans="1:21" s="35" customFormat="1" ht="16.5" customHeight="1">
      <c r="A74" s="145"/>
      <c r="B74" s="145"/>
      <c r="C74" s="145" t="s">
        <v>145</v>
      </c>
      <c r="D74" s="145"/>
      <c r="E74" s="145"/>
      <c r="F74" s="145"/>
      <c r="G74" s="5">
        <v>11</v>
      </c>
      <c r="H74" s="13"/>
      <c r="I74" s="5">
        <v>124</v>
      </c>
      <c r="J74" s="13"/>
      <c r="K74" s="5">
        <v>11</v>
      </c>
      <c r="L74" s="13"/>
      <c r="M74" s="5">
        <v>124</v>
      </c>
    </row>
    <row r="75" spans="1:21" s="27" customFormat="1" ht="16.5" customHeight="1">
      <c r="A75" s="124"/>
      <c r="B75" s="124"/>
      <c r="C75" s="124"/>
      <c r="D75" s="124"/>
      <c r="E75" s="124"/>
      <c r="F75" s="124"/>
      <c r="G75" s="5"/>
      <c r="H75" s="5"/>
      <c r="I75" s="5"/>
      <c r="J75" s="5"/>
      <c r="K75" s="5"/>
      <c r="L75" s="132"/>
      <c r="M75" s="5"/>
    </row>
    <row r="76" spans="1:21" ht="16.5" customHeight="1">
      <c r="A76" s="167" t="s">
        <v>153</v>
      </c>
      <c r="B76" s="167"/>
      <c r="C76" s="167"/>
      <c r="D76" s="167"/>
      <c r="E76" s="167"/>
      <c r="F76" s="167"/>
      <c r="G76" s="167"/>
      <c r="H76" s="167"/>
      <c r="I76" s="167"/>
      <c r="J76" s="167"/>
      <c r="K76" s="167"/>
      <c r="L76" s="167"/>
      <c r="M76" s="167"/>
    </row>
    <row r="77" spans="1:21" ht="16.5" customHeight="1">
      <c r="A77" s="167" t="s">
        <v>157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</row>
    <row r="78" spans="1:21" ht="16.5" customHeight="1">
      <c r="A78" s="168" t="s">
        <v>158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</row>
    <row r="96" spans="6:12" ht="24" thickBot="1">
      <c r="F96" s="146"/>
      <c r="H96" s="146"/>
      <c r="J96" s="146"/>
      <c r="L96" s="146"/>
    </row>
    <row r="97" spans="1:12" ht="19.5" customHeight="1" thickTop="1"/>
    <row r="98" spans="1:12" ht="19.5" customHeight="1"/>
    <row r="99" spans="1:12" ht="19.5" customHeight="1"/>
    <row r="100" spans="1:12">
      <c r="A100" s="155" t="s">
        <v>153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</row>
    <row r="101" spans="1:12">
      <c r="A101" s="155" t="s">
        <v>154</v>
      </c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</row>
    <row r="102" spans="1:12">
      <c r="A102" s="156" t="s">
        <v>155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</row>
    <row r="103" spans="1:12"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</sheetData>
  <mergeCells count="20">
    <mergeCell ref="A100:L100"/>
    <mergeCell ref="A101:L101"/>
    <mergeCell ref="A102:L102"/>
    <mergeCell ref="A76:M76"/>
    <mergeCell ref="A77:M77"/>
    <mergeCell ref="A78:M78"/>
    <mergeCell ref="G53:I53"/>
    <mergeCell ref="K53:M53"/>
    <mergeCell ref="A3:M3"/>
    <mergeCell ref="A4:M4"/>
    <mergeCell ref="A5:M5"/>
    <mergeCell ref="A6:M6"/>
    <mergeCell ref="A7:M7"/>
    <mergeCell ref="G10:I10"/>
    <mergeCell ref="K10:M10"/>
    <mergeCell ref="A46:M46"/>
    <mergeCell ref="A47:M47"/>
    <mergeCell ref="A48:M48"/>
    <mergeCell ref="A49:M49"/>
    <mergeCell ref="A50:M50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2024-05-08T09:02:52Z</cp:lastPrinted>
  <dcterms:created xsi:type="dcterms:W3CDTF">2020-03-27T04:14:02Z</dcterms:created>
  <dcterms:modified xsi:type="dcterms:W3CDTF">2024-05-09T08:29:06Z</dcterms:modified>
</cp:coreProperties>
</file>